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/>
  </bookViews>
  <sheets>
    <sheet name="перечень" sheetId="1" r:id="rId1"/>
    <sheet name="2018-2019" sheetId="2" state="hidden" r:id="rId2"/>
    <sheet name="Расчет" sheetId="3" state="hidden" r:id="rId3"/>
  </sheets>
  <definedNames>
    <definedName name="_xlnm.Print_Titles" localSheetId="1">'2018-2019'!$4:$4</definedName>
  </definedNames>
  <calcPr calcId="145621"/>
</workbook>
</file>

<file path=xl/calcChain.xml><?xml version="1.0" encoding="utf-8"?>
<calcChain xmlns="http://schemas.openxmlformats.org/spreadsheetml/2006/main">
  <c r="Z50" i="1" l="1"/>
  <c r="Z49" i="1" l="1"/>
  <c r="P50" i="1"/>
  <c r="AB75" i="1"/>
  <c r="AB74" i="1" s="1"/>
  <c r="AB73" i="1" s="1"/>
  <c r="AB72" i="1" s="1"/>
  <c r="AB71" i="1" s="1"/>
  <c r="AB70" i="1" s="1"/>
  <c r="AB69" i="1" s="1"/>
  <c r="Z75" i="1"/>
  <c r="Z74" i="1" s="1"/>
  <c r="Z73" i="1" s="1"/>
  <c r="Z72" i="1" s="1"/>
  <c r="Z71" i="1" s="1"/>
  <c r="Z70" i="1" s="1"/>
  <c r="Z69" i="1" s="1"/>
  <c r="P66" i="1" l="1"/>
  <c r="P86" i="1"/>
  <c r="P85" i="1" s="1"/>
  <c r="P84" i="1" s="1"/>
  <c r="P83" i="1" s="1"/>
  <c r="P82" i="1" s="1"/>
  <c r="Q105" i="1" l="1"/>
  <c r="Q104" i="1" s="1"/>
  <c r="Q103" i="1" s="1"/>
  <c r="Q102" i="1" s="1"/>
  <c r="Q101" i="1" s="1"/>
  <c r="Q100" i="1" s="1"/>
  <c r="Q99" i="1" s="1"/>
  <c r="R105" i="1"/>
  <c r="R104" i="1" s="1"/>
  <c r="R103" i="1" s="1"/>
  <c r="R102" i="1" s="1"/>
  <c r="R101" i="1" s="1"/>
  <c r="R100" i="1" s="1"/>
  <c r="R99" i="1" s="1"/>
  <c r="S105" i="1"/>
  <c r="S104" i="1" s="1"/>
  <c r="S103" i="1" s="1"/>
  <c r="S102" i="1" s="1"/>
  <c r="S101" i="1" s="1"/>
  <c r="S100" i="1" s="1"/>
  <c r="S99" i="1" s="1"/>
  <c r="T105" i="1"/>
  <c r="T104" i="1" s="1"/>
  <c r="T103" i="1" s="1"/>
  <c r="T102" i="1" s="1"/>
  <c r="T101" i="1" s="1"/>
  <c r="T100" i="1" s="1"/>
  <c r="T99" i="1" s="1"/>
  <c r="U105" i="1"/>
  <c r="U104" i="1" s="1"/>
  <c r="U103" i="1" s="1"/>
  <c r="U102" i="1" s="1"/>
  <c r="U101" i="1" s="1"/>
  <c r="U100" i="1" s="1"/>
  <c r="U99" i="1" s="1"/>
  <c r="V105" i="1"/>
  <c r="V104" i="1" s="1"/>
  <c r="V103" i="1" s="1"/>
  <c r="V102" i="1" s="1"/>
  <c r="V101" i="1" s="1"/>
  <c r="V100" i="1" s="1"/>
  <c r="V99" i="1" s="1"/>
  <c r="W105" i="1"/>
  <c r="W104" i="1" s="1"/>
  <c r="W103" i="1" s="1"/>
  <c r="W102" i="1" s="1"/>
  <c r="W101" i="1" s="1"/>
  <c r="W100" i="1" s="1"/>
  <c r="W99" i="1" s="1"/>
  <c r="X105" i="1"/>
  <c r="X104" i="1" s="1"/>
  <c r="X103" i="1" s="1"/>
  <c r="X102" i="1" s="1"/>
  <c r="X101" i="1" s="1"/>
  <c r="X100" i="1" s="1"/>
  <c r="X99" i="1" s="1"/>
  <c r="Z105" i="1"/>
  <c r="Z104" i="1" s="1"/>
  <c r="Z103" i="1" s="1"/>
  <c r="Z102" i="1" s="1"/>
  <c r="Z101" i="1" s="1"/>
  <c r="Z100" i="1" s="1"/>
  <c r="Z99" i="1" s="1"/>
  <c r="P105" i="1"/>
  <c r="P104" i="1" s="1"/>
  <c r="P103" i="1" s="1"/>
  <c r="P102" i="1" s="1"/>
  <c r="P101" i="1" s="1"/>
  <c r="P100" i="1" s="1"/>
  <c r="P99" i="1" s="1"/>
  <c r="Q46" i="1" l="1"/>
  <c r="Q45" i="1" s="1"/>
  <c r="R46" i="1"/>
  <c r="R45" i="1" s="1"/>
  <c r="S46" i="1"/>
  <c r="S45" i="1" s="1"/>
  <c r="T46" i="1"/>
  <c r="T45" i="1" s="1"/>
  <c r="U46" i="1"/>
  <c r="U45" i="1" s="1"/>
  <c r="V46" i="1"/>
  <c r="V45" i="1" s="1"/>
  <c r="W46" i="1"/>
  <c r="W45" i="1" s="1"/>
  <c r="X46" i="1"/>
  <c r="X45" i="1" s="1"/>
  <c r="Y46" i="1"/>
  <c r="Y45" i="1" s="1"/>
  <c r="Y44" i="1" s="1"/>
  <c r="Y43" i="1" s="1"/>
  <c r="Z46" i="1"/>
  <c r="Z45" i="1" s="1"/>
  <c r="Z44" i="1" s="1"/>
  <c r="Z43" i="1" s="1"/>
  <c r="AA46" i="1"/>
  <c r="AA45" i="1" s="1"/>
  <c r="AA44" i="1" s="1"/>
  <c r="AA43" i="1" s="1"/>
  <c r="AA42" i="1" s="1"/>
  <c r="AB49" i="1"/>
  <c r="AB46" i="1" s="1"/>
  <c r="AB45" i="1" l="1"/>
  <c r="AB44" i="1" s="1"/>
  <c r="AB43" i="1" s="1"/>
  <c r="Z86" i="1"/>
  <c r="Z85" i="1" s="1"/>
  <c r="Z84" i="1" s="1"/>
  <c r="Z83" i="1" s="1"/>
  <c r="Z82" i="1" s="1"/>
  <c r="Z81" i="1" s="1"/>
  <c r="Z80" i="1" s="1"/>
  <c r="Y42" i="1" l="1"/>
  <c r="Y40" i="1" s="1"/>
  <c r="AA40" i="1"/>
  <c r="Z58" i="1"/>
  <c r="P81" i="1"/>
  <c r="P80" i="1" s="1"/>
  <c r="P47" i="1" l="1"/>
  <c r="AB66" i="1" l="1"/>
  <c r="AB65" i="1" s="1"/>
  <c r="AB64" i="1" s="1"/>
  <c r="AB63" i="1" s="1"/>
  <c r="AB62" i="1" s="1"/>
  <c r="AB61" i="1" s="1"/>
  <c r="Z66" i="1"/>
  <c r="Z65" i="1" s="1"/>
  <c r="Z64" i="1" s="1"/>
  <c r="Z63" i="1" s="1"/>
  <c r="Z62" i="1" s="1"/>
  <c r="Z61" i="1" s="1"/>
  <c r="Z57" i="1"/>
  <c r="Z56" i="1" s="1"/>
  <c r="Q58" i="1"/>
  <c r="Q57" i="1" s="1"/>
  <c r="Q56" i="1" s="1"/>
  <c r="R58" i="1"/>
  <c r="R57" i="1" s="1"/>
  <c r="R56" i="1" s="1"/>
  <c r="S58" i="1"/>
  <c r="S57" i="1" s="1"/>
  <c r="S56" i="1" s="1"/>
  <c r="T58" i="1"/>
  <c r="T57" i="1" s="1"/>
  <c r="T56" i="1" s="1"/>
  <c r="U58" i="1"/>
  <c r="U57" i="1" s="1"/>
  <c r="U56" i="1" s="1"/>
  <c r="V58" i="1"/>
  <c r="V57" i="1" s="1"/>
  <c r="V56" i="1" s="1"/>
  <c r="W58" i="1"/>
  <c r="W57" i="1" s="1"/>
  <c r="W56" i="1" s="1"/>
  <c r="X58" i="1"/>
  <c r="X57" i="1" s="1"/>
  <c r="X56" i="1" s="1"/>
  <c r="P49" i="1"/>
  <c r="P46" i="1" l="1"/>
  <c r="P45" i="1" s="1"/>
  <c r="P44" i="1" s="1"/>
  <c r="V54" i="1"/>
  <c r="V53" i="1" s="1"/>
  <c r="V55" i="1"/>
  <c r="R54" i="1"/>
  <c r="R53" i="1" s="1"/>
  <c r="R55" i="1"/>
  <c r="Q55" i="1"/>
  <c r="Q54" i="1"/>
  <c r="Q53" i="1" s="1"/>
  <c r="X54" i="1"/>
  <c r="X53" i="1" s="1"/>
  <c r="X55" i="1"/>
  <c r="T54" i="1"/>
  <c r="T53" i="1" s="1"/>
  <c r="T55" i="1"/>
  <c r="Z55" i="1"/>
  <c r="Z54" i="1"/>
  <c r="Z53" i="1" s="1"/>
  <c r="W54" i="1"/>
  <c r="W53" i="1" s="1"/>
  <c r="W55" i="1"/>
  <c r="S54" i="1"/>
  <c r="S53" i="1" s="1"/>
  <c r="S55" i="1"/>
  <c r="U55" i="1"/>
  <c r="U54" i="1"/>
  <c r="U53" i="1" s="1"/>
  <c r="AB58" i="1"/>
  <c r="AB57" i="1" s="1"/>
  <c r="AB56" i="1" s="1"/>
  <c r="AB55" i="1" s="1"/>
  <c r="AB54" i="1" s="1"/>
  <c r="Q66" i="1"/>
  <c r="Q65" i="1" s="1"/>
  <c r="Q64" i="1" s="1"/>
  <c r="Q63" i="1" s="1"/>
  <c r="Q62" i="1" s="1"/>
  <c r="Q61" i="1" s="1"/>
  <c r="R66" i="1"/>
  <c r="R65" i="1" s="1"/>
  <c r="R64" i="1" s="1"/>
  <c r="R63" i="1" s="1"/>
  <c r="R62" i="1" s="1"/>
  <c r="R61" i="1" s="1"/>
  <c r="S66" i="1"/>
  <c r="S65" i="1" s="1"/>
  <c r="S64" i="1" s="1"/>
  <c r="S63" i="1" s="1"/>
  <c r="S62" i="1" s="1"/>
  <c r="S61" i="1" s="1"/>
  <c r="T66" i="1"/>
  <c r="T65" i="1" s="1"/>
  <c r="T64" i="1" s="1"/>
  <c r="T63" i="1" s="1"/>
  <c r="T62" i="1" s="1"/>
  <c r="T61" i="1" s="1"/>
  <c r="U66" i="1"/>
  <c r="U65" i="1" s="1"/>
  <c r="U64" i="1" s="1"/>
  <c r="U63" i="1" s="1"/>
  <c r="U62" i="1" s="1"/>
  <c r="U61" i="1" s="1"/>
  <c r="V66" i="1"/>
  <c r="V65" i="1" s="1"/>
  <c r="V64" i="1" s="1"/>
  <c r="V63" i="1" s="1"/>
  <c r="V62" i="1" s="1"/>
  <c r="V61" i="1" s="1"/>
  <c r="W66" i="1"/>
  <c r="W65" i="1" s="1"/>
  <c r="W64" i="1" s="1"/>
  <c r="W63" i="1" s="1"/>
  <c r="W62" i="1" s="1"/>
  <c r="W61" i="1" s="1"/>
  <c r="X66" i="1"/>
  <c r="X65" i="1" s="1"/>
  <c r="X64" i="1" s="1"/>
  <c r="X63" i="1" s="1"/>
  <c r="X62" i="1" s="1"/>
  <c r="X61" i="1" s="1"/>
  <c r="P65" i="1"/>
  <c r="P64" i="1" s="1"/>
  <c r="P63" i="1" s="1"/>
  <c r="P62" i="1" s="1"/>
  <c r="P61" i="1" s="1"/>
  <c r="AB53" i="1" l="1"/>
  <c r="Q97" i="1"/>
  <c r="Q96" i="1" s="1"/>
  <c r="Q95" i="1" s="1"/>
  <c r="Q90" i="1" s="1"/>
  <c r="Q89" i="1" s="1"/>
  <c r="Q44" i="1" s="1"/>
  <c r="Q43" i="1" s="1"/>
  <c r="R97" i="1"/>
  <c r="R96" i="1" s="1"/>
  <c r="R95" i="1" s="1"/>
  <c r="R90" i="1" s="1"/>
  <c r="R89" i="1" s="1"/>
  <c r="R44" i="1" s="1"/>
  <c r="R43" i="1" s="1"/>
  <c r="S97" i="1"/>
  <c r="S96" i="1" s="1"/>
  <c r="S95" i="1" s="1"/>
  <c r="S90" i="1" s="1"/>
  <c r="S89" i="1" s="1"/>
  <c r="S44" i="1" s="1"/>
  <c r="S43" i="1" s="1"/>
  <c r="T97" i="1"/>
  <c r="T96" i="1" s="1"/>
  <c r="T95" i="1" s="1"/>
  <c r="T90" i="1" s="1"/>
  <c r="T89" i="1" s="1"/>
  <c r="T44" i="1" s="1"/>
  <c r="T43" i="1" s="1"/>
  <c r="U97" i="1"/>
  <c r="U96" i="1" s="1"/>
  <c r="U95" i="1" s="1"/>
  <c r="U90" i="1" s="1"/>
  <c r="U89" i="1" s="1"/>
  <c r="U44" i="1" s="1"/>
  <c r="U43" i="1" s="1"/>
  <c r="V97" i="1"/>
  <c r="V96" i="1" s="1"/>
  <c r="V95" i="1" s="1"/>
  <c r="V90" i="1" s="1"/>
  <c r="V89" i="1" s="1"/>
  <c r="W97" i="1"/>
  <c r="W96" i="1" s="1"/>
  <c r="W95" i="1" s="1"/>
  <c r="W90" i="1" s="1"/>
  <c r="W89" i="1" s="1"/>
  <c r="W44" i="1" s="1"/>
  <c r="W43" i="1" s="1"/>
  <c r="X97" i="1"/>
  <c r="X96" i="1" s="1"/>
  <c r="X95" i="1" s="1"/>
  <c r="X90" i="1" s="1"/>
  <c r="X89" i="1" s="1"/>
  <c r="X44" i="1" s="1"/>
  <c r="X43" i="1" s="1"/>
  <c r="Z97" i="1"/>
  <c r="Z96" i="1" s="1"/>
  <c r="Z95" i="1" s="1"/>
  <c r="Z90" i="1" s="1"/>
  <c r="Z89" i="1" s="1"/>
  <c r="Z88" i="1" s="1"/>
  <c r="Z42" i="1" s="1"/>
  <c r="AB97" i="1"/>
  <c r="AB96" i="1" s="1"/>
  <c r="AB95" i="1" s="1"/>
  <c r="AB90" i="1" s="1"/>
  <c r="AB89" i="1" s="1"/>
  <c r="I14" i="3"/>
  <c r="J14" i="3"/>
  <c r="K14" i="3"/>
  <c r="L14" i="3"/>
  <c r="M14" i="3"/>
  <c r="N14" i="3"/>
  <c r="O14" i="3"/>
  <c r="H14" i="3"/>
  <c r="Q5" i="2"/>
  <c r="R5" i="2"/>
  <c r="S5" i="2"/>
  <c r="T5" i="2"/>
  <c r="U5" i="2"/>
  <c r="P5" i="2"/>
  <c r="Q8" i="2"/>
  <c r="P8" i="2"/>
  <c r="Q7" i="2"/>
  <c r="P7" i="2"/>
  <c r="Q67" i="2"/>
  <c r="Q66" i="2"/>
  <c r="Q65" i="2" s="1"/>
  <c r="Q64" i="2" s="1"/>
  <c r="Q63" i="2" s="1"/>
  <c r="Q76" i="2"/>
  <c r="Q75" i="2" s="1"/>
  <c r="Q70" i="2" s="1"/>
  <c r="Q69" i="2" s="1"/>
  <c r="Q77" i="2"/>
  <c r="V44" i="1" l="1"/>
  <c r="V43" i="1" s="1"/>
  <c r="V42" i="1" s="1"/>
  <c r="V40" i="1" s="1"/>
  <c r="AB88" i="1"/>
  <c r="AB42" i="1" s="1"/>
  <c r="AB40" i="1" s="1"/>
  <c r="W42" i="1"/>
  <c r="W40" i="1" s="1"/>
  <c r="S42" i="1"/>
  <c r="S40" i="1" s="1"/>
  <c r="R42" i="1"/>
  <c r="R40" i="1" s="1"/>
  <c r="Z40" i="1"/>
  <c r="U42" i="1"/>
  <c r="U40" i="1" s="1"/>
  <c r="Q42" i="1"/>
  <c r="Q40" i="1" s="1"/>
  <c r="T42" i="1"/>
  <c r="T40" i="1" s="1"/>
  <c r="X42" i="1"/>
  <c r="X40" i="1" s="1"/>
  <c r="Q13" i="2"/>
  <c r="Q12" i="2" s="1"/>
  <c r="Q11" i="2" s="1"/>
  <c r="Q10" i="2" s="1"/>
  <c r="Q9" i="2" s="1"/>
  <c r="Q32" i="2"/>
  <c r="Q31" i="2" s="1"/>
  <c r="Q30" i="2" s="1"/>
  <c r="Q16" i="2" s="1"/>
  <c r="Q15" i="2" s="1"/>
  <c r="P77" i="2"/>
  <c r="P76" i="2" s="1"/>
  <c r="P75" i="2" s="1"/>
  <c r="P70" i="2" s="1"/>
  <c r="P69" i="2" s="1"/>
  <c r="O77" i="2"/>
  <c r="O76" i="2" s="1"/>
  <c r="O75" i="2" s="1"/>
  <c r="O73" i="2"/>
  <c r="O72" i="2" s="1"/>
  <c r="O71" i="2" s="1"/>
  <c r="O61" i="2"/>
  <c r="O60" i="2" s="1"/>
  <c r="O59" i="2" s="1"/>
  <c r="P57" i="2"/>
  <c r="P56" i="2" s="1"/>
  <c r="P55" i="2" s="1"/>
  <c r="O57" i="2"/>
  <c r="O56" i="2" s="1"/>
  <c r="O55" i="2" s="1"/>
  <c r="O53" i="2"/>
  <c r="O52" i="2" s="1"/>
  <c r="O51" i="2" s="1"/>
  <c r="P49" i="2"/>
  <c r="P48" i="2" s="1"/>
  <c r="P47" i="2" s="1"/>
  <c r="O49" i="2"/>
  <c r="O48" i="2" s="1"/>
  <c r="O47" i="2" s="1"/>
  <c r="O45" i="2"/>
  <c r="O44" i="2" s="1"/>
  <c r="O43" i="2" s="1"/>
  <c r="P41" i="2"/>
  <c r="P40" i="2" s="1"/>
  <c r="P39" i="2" s="1"/>
  <c r="O41" i="2"/>
  <c r="O40" i="2" s="1"/>
  <c r="O39" i="2" s="1"/>
  <c r="T36" i="2"/>
  <c r="S36" i="2"/>
  <c r="T35" i="2"/>
  <c r="S35" i="2"/>
  <c r="T34" i="2"/>
  <c r="S34" i="2"/>
  <c r="T33" i="2"/>
  <c r="S33" i="2"/>
  <c r="P32" i="2"/>
  <c r="O32" i="2"/>
  <c r="O31" i="2" s="1"/>
  <c r="O30" i="2" s="1"/>
  <c r="P31" i="2"/>
  <c r="P30" i="2" s="1"/>
  <c r="P27" i="2"/>
  <c r="P26" i="2" s="1"/>
  <c r="P25" i="2" s="1"/>
  <c r="P23" i="2"/>
  <c r="P22" i="2" s="1"/>
  <c r="P21" i="2" s="1"/>
  <c r="O23" i="2"/>
  <c r="O22" i="2"/>
  <c r="O21" i="2" s="1"/>
  <c r="O19" i="2"/>
  <c r="O18" i="2"/>
  <c r="O17" i="2"/>
  <c r="P13" i="2"/>
  <c r="P12" i="2"/>
  <c r="P11" i="2"/>
  <c r="P10" i="2"/>
  <c r="P9" i="2" s="1"/>
  <c r="O8" i="2"/>
  <c r="O7" i="2"/>
  <c r="P97" i="1"/>
  <c r="P96" i="1" s="1"/>
  <c r="P95" i="1" s="1"/>
  <c r="P90" i="1" s="1"/>
  <c r="P89" i="1" s="1"/>
  <c r="O97" i="1"/>
  <c r="O96" i="1" s="1"/>
  <c r="O95" i="1" s="1"/>
  <c r="O93" i="1"/>
  <c r="O92" i="1" s="1"/>
  <c r="O91" i="1" s="1"/>
  <c r="O38" i="1"/>
  <c r="O37" i="1" s="1"/>
  <c r="O36" i="1" s="1"/>
  <c r="P34" i="1"/>
  <c r="P33" i="1" s="1"/>
  <c r="P32" i="1" s="1"/>
  <c r="O34" i="1"/>
  <c r="O33" i="1" s="1"/>
  <c r="O32" i="1" s="1"/>
  <c r="O30" i="1"/>
  <c r="O29" i="1" s="1"/>
  <c r="O28" i="1" s="1"/>
  <c r="P26" i="1"/>
  <c r="P25" i="1" s="1"/>
  <c r="P24" i="1" s="1"/>
  <c r="O26" i="1"/>
  <c r="O25" i="1" s="1"/>
  <c r="O24" i="1" s="1"/>
  <c r="O22" i="1"/>
  <c r="O21" i="1" s="1"/>
  <c r="O20" i="1" s="1"/>
  <c r="P18" i="1"/>
  <c r="P17" i="1" s="1"/>
  <c r="P16" i="1" s="1"/>
  <c r="O18" i="1"/>
  <c r="O17" i="1" s="1"/>
  <c r="O16" i="1" s="1"/>
  <c r="S13" i="1"/>
  <c r="R13" i="1"/>
  <c r="S12" i="1"/>
  <c r="R12" i="1"/>
  <c r="S11" i="1"/>
  <c r="R11" i="1"/>
  <c r="S10" i="1"/>
  <c r="R10" i="1"/>
  <c r="P9" i="1"/>
  <c r="P8" i="1" s="1"/>
  <c r="P7" i="1" s="1"/>
  <c r="O9" i="1"/>
  <c r="O8" i="1" s="1"/>
  <c r="O7" i="1" s="1"/>
  <c r="P43" i="1" l="1"/>
  <c r="P88" i="1"/>
  <c r="O90" i="1"/>
  <c r="O89" i="1" s="1"/>
  <c r="P16" i="2"/>
  <c r="P15" i="2" s="1"/>
  <c r="O5" i="2"/>
  <c r="P38" i="2"/>
  <c r="P37" i="2" s="1"/>
  <c r="O38" i="2"/>
  <c r="O37" i="2" s="1"/>
  <c r="P15" i="1"/>
  <c r="P14" i="1" s="1"/>
  <c r="O16" i="2"/>
  <c r="O15" i="2" s="1"/>
  <c r="O70" i="2"/>
  <c r="O69" i="2" s="1"/>
  <c r="O15" i="1"/>
  <c r="O14" i="1" s="1"/>
  <c r="P42" i="1" l="1"/>
  <c r="P40" i="1" s="1"/>
</calcChain>
</file>

<file path=xl/sharedStrings.xml><?xml version="1.0" encoding="utf-8"?>
<sst xmlns="http://schemas.openxmlformats.org/spreadsheetml/2006/main" count="1045" uniqueCount="211">
  <si>
    <t>Перечень</t>
  </si>
  <si>
    <t>Наименование</t>
  </si>
  <si>
    <t>Источник</t>
  </si>
  <si>
    <t>ГП</t>
  </si>
  <si>
    <t>ППМП</t>
  </si>
  <si>
    <t>ГРБС</t>
  </si>
  <si>
    <t>Рз</t>
  </si>
  <si>
    <t>Пр</t>
  </si>
  <si>
    <t xml:space="preserve">НР </t>
  </si>
  <si>
    <t>ВР</t>
  </si>
  <si>
    <t>Единица измерения</t>
  </si>
  <si>
    <t>Мощность</t>
  </si>
  <si>
    <t>Срок ввода в эксплуатацию</t>
  </si>
  <si>
    <t>Утверждено на 1 ноября 2016 года</t>
  </si>
  <si>
    <t>Общая сметная стоимость</t>
  </si>
  <si>
    <t>МБ</t>
  </si>
  <si>
    <t>ОБ</t>
  </si>
  <si>
    <t>ФБ</t>
  </si>
  <si>
    <t>Бюджетные инвестиции в объекты капитальных вложений муниципальной собственности, всего</t>
  </si>
  <si>
    <t>в том числе</t>
  </si>
  <si>
    <t xml:space="preserve"> - областной бюджет</t>
  </si>
  <si>
    <t xml:space="preserve"> - бюджет муниципального района</t>
  </si>
  <si>
    <t>Национальная экономика</t>
  </si>
  <si>
    <t>Дорожное хозяйство (дорожные фонды)</t>
  </si>
  <si>
    <t>Развитие и совершенствование сети автомобильных дорог местного значения</t>
  </si>
  <si>
    <t>Капитальные вложения в объекты государственной (муниципальной) собственности</t>
  </si>
  <si>
    <t>Бюджетные инвестиции</t>
  </si>
  <si>
    <t>Строительство автомобильной дороги Подъезд к ферме КРС СПК "Родина" от автомобильной дороги "Клетня-Строительная Слобода" - Алень на км 7+600 в Клетнянском районе Брянской области</t>
  </si>
  <si>
    <t>Жилищно-коммунальное хозяйство</t>
  </si>
  <si>
    <t>851</t>
  </si>
  <si>
    <t>05</t>
  </si>
  <si>
    <t>Коммунальное хозяйство</t>
  </si>
  <si>
    <t>02</t>
  </si>
  <si>
    <t xml:space="preserve">Бюджетные инвестиции в объекты капитальных вложений муниципальной собственности </t>
  </si>
  <si>
    <t>18970</t>
  </si>
  <si>
    <t xml:space="preserve">Бюджетные инвестиции </t>
  </si>
  <si>
    <t>410</t>
  </si>
  <si>
    <t>Изменения в ПСД по строительству водопроводных сетей в с.Лутна и д.Ширковка, включенных в федеральную целевую программу «Устойчивое развитие сельских территорий на 2014-2017 годы и плановый период до 2020 года»</t>
  </si>
  <si>
    <t>Выполнение работ по газификации Клетнянского района</t>
  </si>
  <si>
    <t>22200</t>
  </si>
  <si>
    <t>400</t>
  </si>
  <si>
    <t>проектно-изыскательские работы по газификации н.п.Николаевка, протяженность газопровода за счет местного бюджета</t>
  </si>
  <si>
    <t>км</t>
  </si>
  <si>
    <t>1,8</t>
  </si>
  <si>
    <t>Устойчивое развитие сельских территорий за счет бюджета муниципального района</t>
  </si>
  <si>
    <t>L0180</t>
  </si>
  <si>
    <t xml:space="preserve"> - реконструкция водоснабжения н.п.Лутна 3,9 км.</t>
  </si>
  <si>
    <t>3,9</t>
  </si>
  <si>
    <t>2011-2017</t>
  </si>
  <si>
    <t>2018 г.</t>
  </si>
  <si>
    <t xml:space="preserve"> - реконструкция водоснабжения н.п.Ширковка 2,3 км.</t>
  </si>
  <si>
    <t>2,3</t>
  </si>
  <si>
    <t>S1270</t>
  </si>
  <si>
    <t>Софинансирование газификации н.п.д.Мичурино  за счет местного бюджета</t>
  </si>
  <si>
    <t>1,439</t>
  </si>
  <si>
    <t>2019г</t>
  </si>
  <si>
    <t>Софинансирование газификации н.п.Мичурино. Трубопровод высокого давления  за счет местного бюджета</t>
  </si>
  <si>
    <t>1,146</t>
  </si>
  <si>
    <t>вообще нет</t>
  </si>
  <si>
    <t>Софинансирование газификации н.п.Соловьяновка  за счет местного бюджета</t>
  </si>
  <si>
    <t>0,007</t>
  </si>
  <si>
    <t>Строительство сетей газоснабжения в п.Клетня по ул.Крамаря, Шурпо, Войстроченко</t>
  </si>
  <si>
    <t>1,348</t>
  </si>
  <si>
    <t>Образование</t>
  </si>
  <si>
    <t>07</t>
  </si>
  <si>
    <t>Общее образование</t>
  </si>
  <si>
    <t>Софинансирование объектов капитальных вложений муниципальной собственности</t>
  </si>
  <si>
    <t>11270</t>
  </si>
  <si>
    <t>Бюджетные инвестиции в объекты капитального строительства государственной (муниципальной) cобственности</t>
  </si>
  <si>
    <t>Строительство пристройки к школе №2 п.Клетня за счет областного бюджета</t>
  </si>
  <si>
    <t>Реализация мероприятий по содействию создания в субъектах Российской Федерации новых мест в общеобразовательных организациях, софинансирование объектов капитальных вложений муниципальной собственности за счет средств бюджета муниципального района</t>
  </si>
  <si>
    <t>L5200</t>
  </si>
  <si>
    <t>Софинансирование строительства пристройки к школе №2 п.Клетня за счет местного бюджета</t>
  </si>
  <si>
    <t>2016</t>
  </si>
  <si>
    <t>Капитальные вложения в объекты муниципальной собственности за счет бюджета муниципального района</t>
  </si>
  <si>
    <t>S1127</t>
  </si>
  <si>
    <t>R5200</t>
  </si>
  <si>
    <t>Строительство футбольного поля с газоном из искусственной травы в п.Клетня за счет местного бюджета</t>
  </si>
  <si>
    <t>кв.м.</t>
  </si>
  <si>
    <t>Реализация мероприятий по содействию создания в субъектах Российской Федерации новых мест в общеобразовательных организациях, софинансирование объектов капитальных вложений муниципальной собственности</t>
  </si>
  <si>
    <t>55200</t>
  </si>
  <si>
    <t>Строительство пристройки к школе №2 п.Клетня за счет федерального бюджета</t>
  </si>
  <si>
    <t>Социальная политика</t>
  </si>
  <si>
    <t>51</t>
  </si>
  <si>
    <t>5</t>
  </si>
  <si>
    <t>Охрана семьи и детства</t>
  </si>
  <si>
    <t>04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</si>
  <si>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</si>
  <si>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12</t>
  </si>
  <si>
    <t>50820</t>
  </si>
  <si>
    <t>Приобретение жилых помещений детям-сиротам и детям, оставшимся без попечения родителей, лицам из их числа за счет средств федерального бюджета</t>
  </si>
  <si>
    <t>квартира</t>
  </si>
  <si>
    <t>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</si>
  <si>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субъекта Российской Федерации</t>
  </si>
  <si>
    <t>R0820</t>
  </si>
  <si>
    <t>Приобретение жилых помещений детям-сиротам и детям, оставшимся без попечения родителей, лицам из их числа за счет средств областного бюджета</t>
  </si>
  <si>
    <t>Проект на 2018 год</t>
  </si>
  <si>
    <t>Проект на 2019 год</t>
  </si>
  <si>
    <t>объектов бюджетных инвестиций муниципальной собственности на плановый период 2018-2019 годов</t>
  </si>
  <si>
    <t>2018</t>
  </si>
  <si>
    <t>Приложение 8
к методике планирования
бюджетных ассигнований
бюджета муниципального района</t>
  </si>
  <si>
    <t>Обоснования бюджетных ассигнований на осуществление бюджетных инвестиций в объекты капитального строительства муниципальнной собственности Клетнянского района, на приобретение объектов недвижимого имущества в муниципальную собственность Клетнянского района</t>
  </si>
  <si>
    <t>№ пп</t>
  </si>
  <si>
    <t>Раздел, подраздел бюджетной классификации расходов</t>
  </si>
  <si>
    <t>Целевая статья расходов</t>
  </si>
  <si>
    <t>Вид расходов</t>
  </si>
  <si>
    <t>Наименование объекта бюджетных инвестиций</t>
  </si>
  <si>
    <t>Год начала строительства (реконструкции)</t>
  </si>
  <si>
    <t>Ожидаемая готовность объекта по состоянию на 1 января очередного финансового года, %</t>
  </si>
  <si>
    <t>Софинансирование объекта за счет средств областного бюджета, рублей</t>
  </si>
  <si>
    <t>очередной финансовый год</t>
  </si>
  <si>
    <t>первый год планового периода</t>
  </si>
  <si>
    <t>второй год планового периода</t>
  </si>
  <si>
    <t>объем бюджетных обязательств, подлежащих исполнению за пределами планового периода</t>
  </si>
  <si>
    <t>всего</t>
  </si>
  <si>
    <t>в том числе на погашение кредиторской задолженности</t>
  </si>
  <si>
    <t>2018-2019</t>
  </si>
  <si>
    <t>5 и 5</t>
  </si>
  <si>
    <t>0502</t>
  </si>
  <si>
    <t>51 0 31 L0180</t>
  </si>
  <si>
    <t>414</t>
  </si>
  <si>
    <t>Реконструкция водоснабжения н.п.Ширковка</t>
  </si>
  <si>
    <t>2011</t>
  </si>
  <si>
    <t>0801</t>
  </si>
  <si>
    <t>51 0 13 18970</t>
  </si>
  <si>
    <t>Реконструкция муниципального бюджетного учреждения "Детская юношеская спортивная школа"</t>
  </si>
  <si>
    <t>2019</t>
  </si>
  <si>
    <t>Культура, кинематография</t>
  </si>
  <si>
    <t>Культура</t>
  </si>
  <si>
    <t>0</t>
  </si>
  <si>
    <t>13</t>
  </si>
  <si>
    <t>08</t>
  </si>
  <si>
    <t>01</t>
  </si>
  <si>
    <t>1004</t>
  </si>
  <si>
    <t>51 5 12 R0820</t>
  </si>
  <si>
    <t>412</t>
  </si>
  <si>
    <t>2017-2019</t>
  </si>
  <si>
    <t>Реконструкция водоснабжения н.п.Лутна</t>
  </si>
  <si>
    <t xml:space="preserve"> </t>
  </si>
  <si>
    <t>51 0 31 S1270</t>
  </si>
  <si>
    <t>Газификация н.п.Мичурино Клетнянского района Брянской области</t>
  </si>
  <si>
    <t>Газификация н.п.Соловьяновка Клетнянского района Брянской области</t>
  </si>
  <si>
    <t>Итого</t>
  </si>
  <si>
    <t>Потребность в бюджетных ассигнованиях муниципального бюджета, рублей</t>
  </si>
  <si>
    <t>количество</t>
  </si>
  <si>
    <t>03</t>
  </si>
  <si>
    <t>927</t>
  </si>
  <si>
    <t>МП</t>
  </si>
  <si>
    <t>(рублей)</t>
  </si>
  <si>
    <t>1</t>
  </si>
  <si>
    <t>ОБЪЕКТЫ МУНИЦИПАЛЬНОЙ СОБСТВЕННОСТИ, ВСЕГО</t>
  </si>
  <si>
    <t>в том числе:</t>
  </si>
  <si>
    <t>Реализация полномочий органа местного самоуправления Почепского района (2016-2020 годы)</t>
  </si>
  <si>
    <t>Администрация Почепского района</t>
  </si>
  <si>
    <t>Строительство систем газоснабжения для населенных пунктов Брянской области</t>
  </si>
  <si>
    <t>Строительство систем водоснабжения для населенных пунктов Брянской области</t>
  </si>
  <si>
    <t>Газификация п.Семки  Почепского района Брянской области</t>
  </si>
  <si>
    <t>Газификация д.Рудня  Почепского района Брянской области</t>
  </si>
  <si>
    <t>2020</t>
  </si>
  <si>
    <t>Осуществление строительства и реконструкции систем водоснабжения для населенных пунктов Брянской области</t>
  </si>
  <si>
    <t>скважина</t>
  </si>
  <si>
    <t>Срок ввода</t>
  </si>
  <si>
    <t>2021</t>
  </si>
  <si>
    <t>Реконструкция водопроводной сети в п.Первомайский Почепского района Брянской области</t>
  </si>
  <si>
    <t>Бюджетные инвестиции в объекты капитального строительства муниципальной собственности</t>
  </si>
  <si>
    <t>81680</t>
  </si>
  <si>
    <t>Дошкольное образование</t>
  </si>
  <si>
    <t xml:space="preserve">Софинансирование объектов капитальных вложений муниципальной собственности </t>
  </si>
  <si>
    <t>Строительство водопроводной сети в с. Баклань Почепского района Брянской области</t>
  </si>
  <si>
    <t>Дворец спорта г.Почеп Брянской области</t>
  </si>
  <si>
    <t>Физическая культура и спорт</t>
  </si>
  <si>
    <t>Массовый спорт</t>
  </si>
  <si>
    <t>11</t>
  </si>
  <si>
    <t>Сумма на 2020 год</t>
  </si>
  <si>
    <t>сеть</t>
  </si>
  <si>
    <t>Региональный проект "Содействие занятости женщин-создание условий дошкольного образования для детей в возрасте до трех лет"</t>
  </si>
  <si>
    <t>Р2</t>
  </si>
  <si>
    <t>мест</t>
  </si>
  <si>
    <t>75</t>
  </si>
  <si>
    <t>Строительство водозаборного сооружения в с.Красный Рог Почепского района</t>
  </si>
  <si>
    <t>Развитие инфраструктуры сферы физической культуры и спорта</t>
  </si>
  <si>
    <t>ОМ</t>
  </si>
  <si>
    <t>чел. в смену</t>
  </si>
  <si>
    <t>2022</t>
  </si>
  <si>
    <t>Региональный проект "Чистая вода"</t>
  </si>
  <si>
    <t>G5</t>
  </si>
  <si>
    <t>Другие вопросы в области жилищно-коммунального хозяйства</t>
  </si>
  <si>
    <t xml:space="preserve">Строительство и реконструкция (модернизация) объектов питьевого водоснабжения </t>
  </si>
  <si>
    <t>52430</t>
  </si>
  <si>
    <t>сети км</t>
  </si>
  <si>
    <t>12,5</t>
  </si>
  <si>
    <t>Строительство водозаборного сооружения с разводящими сетями в с.Пашково Почепского района Брянской области</t>
  </si>
  <si>
    <t>2,5/1/1</t>
  </si>
  <si>
    <t>Строительство водопроводной сети в с. Сетолово Почепского района Брянской области</t>
  </si>
  <si>
    <t>2,2</t>
  </si>
  <si>
    <t>Строительство водозаборного сооружения  в с.Валуец Почепского района Брянской области</t>
  </si>
  <si>
    <t>сети км/водонапорная башня</t>
  </si>
  <si>
    <t>сети км/скважина/водонапорная башня</t>
  </si>
  <si>
    <t>1/1</t>
  </si>
  <si>
    <t>Строительство водозаборной сети в п.Речица Почепского района Брянской области</t>
  </si>
  <si>
    <t>1,2</t>
  </si>
  <si>
    <t>0,4</t>
  </si>
  <si>
    <t>1,500</t>
  </si>
  <si>
    <t>Строительство водопроводной сети в с. Семцы Почепского района Брянской области</t>
  </si>
  <si>
    <t xml:space="preserve"> Детский сад на 75 мест, из них 55 мест для детей в возрасте от 1,5 до 3 лет в г.Почепе Брянской области</t>
  </si>
  <si>
    <t xml:space="preserve">Приобретение жилых помещений детям-сиротам и детям, оставшимся без попечения родителей, лицам из их числа </t>
  </si>
  <si>
    <t>1,5</t>
  </si>
  <si>
    <t xml:space="preserve">Информация об исполнении ассигнований, утвержденных в рамках бюджетных инвестиций муниципальной собственности Почепского района на 1 апреля 2020 года                                                                                                                                                                      </t>
  </si>
  <si>
    <t>Освоено на 1 апреля 2020 года</t>
  </si>
  <si>
    <t>Исполнено на 1 апреля 2020 года</t>
  </si>
  <si>
    <t>%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</si>
</sst>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36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i/>
      <sz val="8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i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i/>
      <sz val="9"/>
      <color rgb="FFFF0000"/>
      <name val="Arial"/>
      <family val="2"/>
      <charset val="204"/>
    </font>
    <font>
      <b/>
      <i/>
      <sz val="8"/>
      <name val="Arial"/>
      <family val="2"/>
      <charset val="204"/>
    </font>
    <font>
      <i/>
      <sz val="8"/>
      <color rgb="FFFF0000"/>
      <name val="Arial"/>
      <family val="2"/>
      <charset val="204"/>
    </font>
    <font>
      <i/>
      <sz val="9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Segoe UI"/>
      <family val="2"/>
      <charset val="204"/>
    </font>
    <font>
      <b/>
      <sz val="10"/>
      <color theme="1"/>
      <name val="Segoe UI"/>
      <family val="2"/>
      <charset val="204"/>
    </font>
    <font>
      <b/>
      <sz val="8"/>
      <color theme="1"/>
      <name val="Arial"/>
      <family val="2"/>
      <charset val="204"/>
    </font>
    <font>
      <sz val="9"/>
      <color theme="1"/>
      <name val="Segoe U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2"/>
    </font>
    <font>
      <sz val="10"/>
      <name val="Arial Cyr"/>
      <charset val="204"/>
    </font>
    <font>
      <i/>
      <sz val="8"/>
      <name val="Arial Cyr"/>
      <charset val="204"/>
    </font>
    <font>
      <b/>
      <i/>
      <sz val="9"/>
      <color theme="1"/>
      <name val="Arial"/>
      <family val="2"/>
      <charset val="204"/>
    </font>
    <font>
      <b/>
      <sz val="10"/>
      <name val="Arial Cyr"/>
      <charset val="204"/>
    </font>
    <font>
      <i/>
      <sz val="9"/>
      <name val="Arial Cyr"/>
      <charset val="204"/>
    </font>
    <font>
      <b/>
      <sz val="9"/>
      <name val="Arial Cyr"/>
      <charset val="204"/>
    </font>
    <font>
      <sz val="8"/>
      <name val="Arial Cyr"/>
      <charset val="204"/>
    </font>
    <font>
      <sz val="9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26" fillId="0" borderId="0" applyFont="0" applyFill="0" applyBorder="0" applyAlignment="0" applyProtection="0"/>
    <xf numFmtId="44" fontId="27" fillId="0" borderId="0">
      <alignment vertical="top" wrapText="1"/>
    </xf>
    <xf numFmtId="0" fontId="28" fillId="0" borderId="0"/>
    <xf numFmtId="43" fontId="28" fillId="0" borderId="0" applyFont="0" applyFill="0" applyBorder="0" applyAlignment="0" applyProtection="0"/>
  </cellStyleXfs>
  <cellXfs count="281">
    <xf numFmtId="0" fontId="0" fillId="0" borderId="0" xfId="0"/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4" fontId="1" fillId="2" borderId="2" xfId="0" applyNumberFormat="1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4" fontId="6" fillId="2" borderId="2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4" fontId="2" fillId="0" borderId="2" xfId="0" applyNumberFormat="1" applyFont="1" applyFill="1" applyBorder="1" applyAlignment="1">
      <alignment vertical="top" wrapText="1"/>
    </xf>
    <xf numFmtId="4" fontId="3" fillId="0" borderId="2" xfId="0" applyNumberFormat="1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2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vertical="top" wrapText="1"/>
    </xf>
    <xf numFmtId="4" fontId="1" fillId="3" borderId="2" xfId="0" applyNumberFormat="1" applyFont="1" applyFill="1" applyBorder="1" applyAlignment="1">
      <alignment vertical="top" wrapText="1"/>
    </xf>
    <xf numFmtId="4" fontId="6" fillId="3" borderId="2" xfId="0" applyNumberFormat="1" applyFont="1" applyFill="1" applyBorder="1" applyAlignment="1">
      <alignment vertical="top" wrapText="1"/>
    </xf>
    <xf numFmtId="0" fontId="1" fillId="3" borderId="0" xfId="0" applyFont="1" applyFill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2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vertical="top" wrapText="1"/>
    </xf>
    <xf numFmtId="4" fontId="1" fillId="4" borderId="2" xfId="0" applyNumberFormat="1" applyFont="1" applyFill="1" applyBorder="1" applyAlignment="1">
      <alignment vertical="top" wrapText="1"/>
    </xf>
    <xf numFmtId="0" fontId="1" fillId="4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 wrapText="1"/>
    </xf>
    <xf numFmtId="4" fontId="1" fillId="0" borderId="2" xfId="0" applyNumberFormat="1" applyFont="1" applyFill="1" applyBorder="1" applyAlignment="1">
      <alignment vertical="top" wrapText="1"/>
    </xf>
    <xf numFmtId="4" fontId="6" fillId="0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4" fontId="4" fillId="0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7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vertical="top" wrapText="1"/>
    </xf>
    <xf numFmtId="4" fontId="7" fillId="4" borderId="2" xfId="0" applyNumberFormat="1" applyFont="1" applyFill="1" applyBorder="1" applyAlignment="1">
      <alignment vertical="top" wrapText="1"/>
    </xf>
    <xf numFmtId="4" fontId="8" fillId="4" borderId="2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1" fillId="2" borderId="2" xfId="0" applyFont="1" applyFill="1" applyBorder="1" applyAlignment="1">
      <alignment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/>
    </xf>
    <xf numFmtId="0" fontId="1" fillId="0" borderId="2" xfId="0" applyFont="1" applyFill="1" applyBorder="1" applyAlignment="1">
      <alignment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vertical="top"/>
    </xf>
    <xf numFmtId="49" fontId="4" fillId="0" borderId="2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 wrapText="1"/>
    </xf>
    <xf numFmtId="4" fontId="4" fillId="0" borderId="2" xfId="0" applyNumberFormat="1" applyFont="1" applyFill="1" applyBorder="1" applyAlignment="1">
      <alignment vertical="top"/>
    </xf>
    <xf numFmtId="4" fontId="5" fillId="0" borderId="2" xfId="0" applyNumberFormat="1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left" vertical="top" wrapText="1"/>
    </xf>
    <xf numFmtId="0" fontId="7" fillId="4" borderId="2" xfId="0" applyFont="1" applyFill="1" applyBorder="1" applyAlignment="1">
      <alignment horizontal="left" vertical="top" wrapText="1"/>
    </xf>
    <xf numFmtId="49" fontId="7" fillId="4" borderId="2" xfId="0" applyNumberFormat="1" applyFont="1" applyFill="1" applyBorder="1" applyAlignment="1">
      <alignment horizontal="center" vertical="top"/>
    </xf>
    <xf numFmtId="49" fontId="7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5" fillId="4" borderId="2" xfId="0" applyNumberFormat="1" applyFont="1" applyFill="1" applyBorder="1" applyAlignment="1">
      <alignment horizontal="center" vertical="top" wrapText="1"/>
    </xf>
    <xf numFmtId="4" fontId="4" fillId="4" borderId="2" xfId="0" applyNumberFormat="1" applyFont="1" applyFill="1" applyBorder="1" applyAlignment="1">
      <alignment vertical="top" wrapText="1"/>
    </xf>
    <xf numFmtId="4" fontId="5" fillId="4" borderId="2" xfId="0" applyNumberFormat="1" applyFont="1" applyFill="1" applyBorder="1" applyAlignment="1">
      <alignment vertical="top" wrapText="1"/>
    </xf>
    <xf numFmtId="4" fontId="6" fillId="0" borderId="2" xfId="0" applyNumberFormat="1" applyFont="1" applyFill="1" applyBorder="1" applyAlignment="1">
      <alignment vertical="top"/>
    </xf>
    <xf numFmtId="4" fontId="5" fillId="0" borderId="2" xfId="0" applyNumberFormat="1" applyFont="1" applyFill="1" applyBorder="1" applyAlignment="1">
      <alignment vertical="top"/>
    </xf>
    <xf numFmtId="0" fontId="4" fillId="0" borderId="0" xfId="0" applyFont="1" applyFill="1" applyAlignment="1">
      <alignment vertical="top"/>
    </xf>
    <xf numFmtId="0" fontId="10" fillId="4" borderId="2" xfId="0" applyFont="1" applyFill="1" applyBorder="1" applyAlignment="1">
      <alignment horizontal="left" vertical="top" wrapText="1"/>
    </xf>
    <xf numFmtId="49" fontId="8" fillId="4" borderId="2" xfId="0" applyNumberFormat="1" applyFont="1" applyFill="1" applyBorder="1" applyAlignment="1">
      <alignment horizontal="center" vertical="top" wrapText="1"/>
    </xf>
    <xf numFmtId="4" fontId="7" fillId="4" borderId="2" xfId="0" applyNumberFormat="1" applyFont="1" applyFill="1" applyBorder="1" applyAlignment="1">
      <alignment vertical="top"/>
    </xf>
    <xf numFmtId="4" fontId="8" fillId="4" borderId="2" xfId="0" applyNumberFormat="1" applyFont="1" applyFill="1" applyBorder="1" applyAlignment="1">
      <alignment vertical="top"/>
    </xf>
    <xf numFmtId="0" fontId="7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49" fontId="1" fillId="0" borderId="2" xfId="0" applyNumberFormat="1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left" vertical="top" wrapText="1"/>
    </xf>
    <xf numFmtId="49" fontId="12" fillId="0" borderId="2" xfId="0" applyNumberFormat="1" applyFont="1" applyFill="1" applyBorder="1" applyAlignment="1">
      <alignment vertical="top"/>
    </xf>
    <xf numFmtId="0" fontId="11" fillId="0" borderId="0" xfId="0" applyFont="1" applyFill="1" applyAlignment="1">
      <alignment vertical="top"/>
    </xf>
    <xf numFmtId="49" fontId="2" fillId="0" borderId="2" xfId="0" applyNumberFormat="1" applyFont="1" applyFill="1" applyBorder="1" applyAlignment="1">
      <alignment vertical="top"/>
    </xf>
    <xf numFmtId="49" fontId="7" fillId="0" borderId="2" xfId="0" applyNumberFormat="1" applyFont="1" applyFill="1" applyBorder="1" applyAlignment="1">
      <alignment horizontal="center" vertical="top" wrapText="1"/>
    </xf>
    <xf numFmtId="4" fontId="7" fillId="0" borderId="2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49" fontId="7" fillId="4" borderId="2" xfId="0" applyNumberFormat="1" applyFont="1" applyFill="1" applyBorder="1" applyAlignment="1">
      <alignment vertical="top" wrapText="1"/>
    </xf>
    <xf numFmtId="4" fontId="13" fillId="4" borderId="2" xfId="0" applyNumberFormat="1" applyFont="1" applyFill="1" applyBorder="1" applyAlignment="1">
      <alignment vertical="top"/>
    </xf>
    <xf numFmtId="4" fontId="8" fillId="5" borderId="2" xfId="0" applyNumberFormat="1" applyFont="1" applyFill="1" applyBorder="1" applyAlignment="1">
      <alignment vertical="top"/>
    </xf>
    <xf numFmtId="0" fontId="13" fillId="0" borderId="0" xfId="0" applyFont="1" applyFill="1" applyAlignment="1">
      <alignment vertical="top"/>
    </xf>
    <xf numFmtId="0" fontId="7" fillId="0" borderId="0" xfId="0" applyFont="1" applyFill="1" applyAlignment="1">
      <alignment horizontal="left" vertical="top"/>
    </xf>
    <xf numFmtId="49" fontId="11" fillId="0" borderId="2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4" fontId="14" fillId="0" borderId="2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4" fontId="8" fillId="0" borderId="2" xfId="0" applyNumberFormat="1" applyFont="1" applyFill="1" applyBorder="1" applyAlignment="1">
      <alignment vertical="top"/>
    </xf>
    <xf numFmtId="0" fontId="4" fillId="4" borderId="2" xfId="0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/>
    </xf>
    <xf numFmtId="4" fontId="15" fillId="4" borderId="2" xfId="0" applyNumberFormat="1" applyFont="1" applyFill="1" applyBorder="1" applyAlignment="1">
      <alignment vertical="top"/>
    </xf>
    <xf numFmtId="0" fontId="13" fillId="4" borderId="0" xfId="0" applyFont="1" applyFill="1" applyAlignment="1">
      <alignment vertical="top"/>
    </xf>
    <xf numFmtId="0" fontId="11" fillId="2" borderId="2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top" wrapText="1"/>
    </xf>
    <xf numFmtId="49" fontId="11" fillId="2" borderId="2" xfId="0" applyNumberFormat="1" applyFont="1" applyFill="1" applyBorder="1" applyAlignment="1">
      <alignment horizontal="center" vertical="top"/>
    </xf>
    <xf numFmtId="49" fontId="11" fillId="2" borderId="2" xfId="0" applyNumberFormat="1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 wrapText="1"/>
    </xf>
    <xf numFmtId="4" fontId="11" fillId="2" borderId="2" xfId="0" applyNumberFormat="1" applyFont="1" applyFill="1" applyBorder="1" applyAlignment="1">
      <alignment vertical="top"/>
    </xf>
    <xf numFmtId="4" fontId="14" fillId="2" borderId="2" xfId="0" applyNumberFormat="1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49" fontId="5" fillId="0" borderId="2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vertical="top"/>
    </xf>
    <xf numFmtId="0" fontId="7" fillId="3" borderId="2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left" vertical="top" wrapText="1"/>
    </xf>
    <xf numFmtId="49" fontId="1" fillId="3" borderId="2" xfId="0" applyNumberFormat="1" applyFont="1" applyFill="1" applyBorder="1" applyAlignment="1">
      <alignment horizontal="center" vertical="top"/>
    </xf>
    <xf numFmtId="49" fontId="1" fillId="3" borderId="2" xfId="0" applyNumberFormat="1" applyFont="1" applyFill="1" applyBorder="1" applyAlignment="1">
      <alignment horizontal="center" vertical="top" wrapText="1"/>
    </xf>
    <xf numFmtId="49" fontId="6" fillId="3" borderId="2" xfId="0" applyNumberFormat="1" applyFont="1" applyFill="1" applyBorder="1" applyAlignment="1">
      <alignment horizontal="center" vertical="top" wrapText="1"/>
    </xf>
    <xf numFmtId="4" fontId="7" fillId="3" borderId="2" xfId="0" applyNumberFormat="1" applyFont="1" applyFill="1" applyBorder="1" applyAlignment="1">
      <alignment vertical="top"/>
    </xf>
    <xf numFmtId="4" fontId="6" fillId="3" borderId="2" xfId="0" applyNumberFormat="1" applyFont="1" applyFill="1" applyBorder="1" applyAlignment="1">
      <alignment vertical="top"/>
    </xf>
    <xf numFmtId="0" fontId="1" fillId="3" borderId="0" xfId="0" applyFont="1" applyFill="1" applyAlignment="1">
      <alignment vertical="top"/>
    </xf>
    <xf numFmtId="0" fontId="2" fillId="3" borderId="0" xfId="0" applyFont="1" applyFill="1" applyAlignment="1">
      <alignment vertical="top"/>
    </xf>
    <xf numFmtId="0" fontId="1" fillId="4" borderId="2" xfId="0" applyFont="1" applyFill="1" applyBorder="1" applyAlignment="1">
      <alignment horizontal="left" vertical="top" wrapText="1"/>
    </xf>
    <xf numFmtId="49" fontId="1" fillId="4" borderId="2" xfId="0" applyNumberFormat="1" applyFont="1" applyFill="1" applyBorder="1" applyAlignment="1">
      <alignment horizontal="center" vertical="top" wrapText="1"/>
    </xf>
    <xf numFmtId="49" fontId="1" fillId="4" borderId="2" xfId="0" applyNumberFormat="1" applyFont="1" applyFill="1" applyBorder="1" applyAlignment="1">
      <alignment horizontal="center" vertical="top"/>
    </xf>
    <xf numFmtId="49" fontId="6" fillId="4" borderId="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vertical="top"/>
    </xf>
    <xf numFmtId="0" fontId="1" fillId="4" borderId="0" xfId="0" applyFont="1" applyFill="1" applyAlignment="1">
      <alignment vertical="top"/>
    </xf>
    <xf numFmtId="0" fontId="4" fillId="0" borderId="2" xfId="0" applyFont="1" applyFill="1" applyBorder="1" applyAlignment="1">
      <alignment vertical="top"/>
    </xf>
    <xf numFmtId="0" fontId="16" fillId="4" borderId="0" xfId="0" applyFont="1" applyFill="1" applyAlignment="1">
      <alignment vertical="top"/>
    </xf>
    <xf numFmtId="49" fontId="7" fillId="0" borderId="2" xfId="0" applyNumberFormat="1" applyFont="1" applyFill="1" applyBorder="1" applyAlignment="1">
      <alignment horizontal="center" vertical="top"/>
    </xf>
    <xf numFmtId="0" fontId="16" fillId="0" borderId="0" xfId="0" applyFont="1" applyFill="1" applyAlignment="1">
      <alignment vertical="top"/>
    </xf>
    <xf numFmtId="49" fontId="7" fillId="3" borderId="2" xfId="0" applyNumberFormat="1" applyFont="1" applyFill="1" applyBorder="1" applyAlignment="1">
      <alignment horizontal="center" vertical="top"/>
    </xf>
    <xf numFmtId="49" fontId="7" fillId="3" borderId="2" xfId="0" applyNumberFormat="1" applyFont="1" applyFill="1" applyBorder="1" applyAlignment="1">
      <alignment horizontal="center" vertical="top" wrapText="1"/>
    </xf>
    <xf numFmtId="49" fontId="8" fillId="3" borderId="2" xfId="0" applyNumberFormat="1" applyFont="1" applyFill="1" applyBorder="1" applyAlignment="1">
      <alignment horizontal="center" vertical="top" wrapText="1"/>
    </xf>
    <xf numFmtId="4" fontId="8" fillId="3" borderId="2" xfId="0" applyNumberFormat="1" applyFont="1" applyFill="1" applyBorder="1" applyAlignment="1">
      <alignment vertical="top"/>
    </xf>
    <xf numFmtId="0" fontId="7" fillId="3" borderId="0" xfId="0" applyFont="1" applyFill="1" applyAlignment="1">
      <alignment vertical="top"/>
    </xf>
    <xf numFmtId="0" fontId="16" fillId="3" borderId="0" xfId="0" applyFont="1" applyFill="1" applyAlignment="1">
      <alignment vertical="top"/>
    </xf>
    <xf numFmtId="0" fontId="7" fillId="4" borderId="2" xfId="0" applyFont="1" applyFill="1" applyBorder="1" applyAlignment="1">
      <alignment vertical="top"/>
    </xf>
    <xf numFmtId="0" fontId="7" fillId="4" borderId="2" xfId="0" applyFont="1" applyFill="1" applyBorder="1" applyAlignment="1">
      <alignment horizontal="center" vertical="top"/>
    </xf>
    <xf numFmtId="49" fontId="12" fillId="0" borderId="2" xfId="0" applyNumberFormat="1" applyFont="1" applyFill="1" applyBorder="1" applyAlignment="1">
      <alignment horizontal="center" vertical="top"/>
    </xf>
    <xf numFmtId="4" fontId="2" fillId="0" borderId="2" xfId="0" applyNumberFormat="1" applyFont="1" applyFill="1" applyBorder="1" applyAlignment="1">
      <alignment vertical="top"/>
    </xf>
    <xf numFmtId="49" fontId="2" fillId="0" borderId="2" xfId="0" applyNumberFormat="1" applyFont="1" applyFill="1" applyBorder="1" applyAlignment="1">
      <alignment horizontal="center" vertical="top"/>
    </xf>
    <xf numFmtId="49" fontId="2" fillId="3" borderId="2" xfId="0" applyNumberFormat="1" applyFont="1" applyFill="1" applyBorder="1" applyAlignment="1">
      <alignment horizontal="center" vertical="top"/>
    </xf>
    <xf numFmtId="4" fontId="2" fillId="3" borderId="2" xfId="0" applyNumberFormat="1" applyFont="1" applyFill="1" applyBorder="1" applyAlignment="1">
      <alignment vertical="top"/>
    </xf>
    <xf numFmtId="0" fontId="3" fillId="3" borderId="2" xfId="0" applyFont="1" applyFill="1" applyBorder="1" applyAlignment="1">
      <alignment vertical="top"/>
    </xf>
    <xf numFmtId="49" fontId="12" fillId="2" borderId="2" xfId="0" applyNumberFormat="1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/>
    </xf>
    <xf numFmtId="49" fontId="12" fillId="2" borderId="2" xfId="0" applyNumberFormat="1" applyFont="1" applyFill="1" applyBorder="1" applyAlignment="1">
      <alignment horizontal="center" vertical="top"/>
    </xf>
    <xf numFmtId="4" fontId="12" fillId="2" borderId="2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49" fontId="12" fillId="0" borderId="2" xfId="0" applyNumberFormat="1" applyFont="1" applyFill="1" applyBorder="1" applyAlignment="1">
      <alignment vertical="top" wrapText="1"/>
    </xf>
    <xf numFmtId="0" fontId="17" fillId="0" borderId="2" xfId="0" applyFont="1" applyFill="1" applyBorder="1" applyAlignment="1">
      <alignment vertical="top"/>
    </xf>
    <xf numFmtId="4" fontId="12" fillId="0" borderId="2" xfId="0" applyNumberFormat="1" applyFont="1" applyFill="1" applyBorder="1" applyAlignment="1">
      <alignment vertical="top"/>
    </xf>
    <xf numFmtId="0" fontId="18" fillId="0" borderId="2" xfId="0" applyFont="1" applyFill="1" applyBorder="1" applyAlignment="1">
      <alignment vertical="top"/>
    </xf>
    <xf numFmtId="49" fontId="16" fillId="3" borderId="2" xfId="0" applyNumberFormat="1" applyFont="1" applyFill="1" applyBorder="1" applyAlignment="1">
      <alignment vertical="top" wrapText="1"/>
    </xf>
    <xf numFmtId="0" fontId="19" fillId="3" borderId="2" xfId="0" applyFont="1" applyFill="1" applyBorder="1" applyAlignment="1">
      <alignment vertical="top"/>
    </xf>
    <xf numFmtId="49" fontId="16" fillId="3" borderId="2" xfId="0" applyNumberFormat="1" applyFont="1" applyFill="1" applyBorder="1" applyAlignment="1">
      <alignment horizontal="center" vertical="top"/>
    </xf>
    <xf numFmtId="49" fontId="20" fillId="3" borderId="2" xfId="0" applyNumberFormat="1" applyFont="1" applyFill="1" applyBorder="1" applyAlignment="1">
      <alignment horizontal="center" vertical="top" wrapText="1"/>
    </xf>
    <xf numFmtId="2" fontId="3" fillId="3" borderId="2" xfId="0" applyNumberFormat="1" applyFont="1" applyFill="1" applyBorder="1" applyAlignment="1">
      <alignment vertical="top"/>
    </xf>
    <xf numFmtId="0" fontId="18" fillId="3" borderId="2" xfId="0" applyFont="1" applyFill="1" applyBorder="1" applyAlignment="1">
      <alignment vertical="top"/>
    </xf>
    <xf numFmtId="49" fontId="3" fillId="3" borderId="2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vertical="top" wrapText="1"/>
    </xf>
    <xf numFmtId="4" fontId="15" fillId="0" borderId="2" xfId="0" applyNumberFormat="1" applyFont="1" applyFill="1" applyBorder="1" applyAlignment="1">
      <alignment vertical="top"/>
    </xf>
    <xf numFmtId="0" fontId="11" fillId="0" borderId="2" xfId="0" applyFont="1" applyFill="1" applyBorder="1" applyAlignment="1">
      <alignment horizontal="center" vertical="top" wrapText="1"/>
    </xf>
    <xf numFmtId="49" fontId="11" fillId="0" borderId="2" xfId="0" applyNumberFormat="1" applyFont="1" applyFill="1" applyBorder="1" applyAlignment="1">
      <alignment horizontal="center" vertical="top"/>
    </xf>
    <xf numFmtId="4" fontId="11" fillId="0" borderId="2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vertical="top"/>
    </xf>
    <xf numFmtId="0" fontId="7" fillId="0" borderId="2" xfId="0" applyFont="1" applyFill="1" applyBorder="1" applyAlignment="1">
      <alignment horizontal="center" vertical="top"/>
    </xf>
    <xf numFmtId="49" fontId="16" fillId="0" borderId="2" xfId="0" applyNumberFormat="1" applyFont="1" applyFill="1" applyBorder="1" applyAlignment="1">
      <alignment vertical="top" wrapText="1"/>
    </xf>
    <xf numFmtId="0" fontId="19" fillId="0" borderId="2" xfId="0" applyFont="1" applyFill="1" applyBorder="1" applyAlignment="1">
      <alignment vertical="top"/>
    </xf>
    <xf numFmtId="49" fontId="16" fillId="0" borderId="2" xfId="0" applyNumberFormat="1" applyFont="1" applyFill="1" applyBorder="1" applyAlignment="1">
      <alignment horizontal="center" vertical="top"/>
    </xf>
    <xf numFmtId="49" fontId="20" fillId="0" borderId="2" xfId="0" applyNumberFormat="1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vertical="top"/>
    </xf>
    <xf numFmtId="4" fontId="16" fillId="0" borderId="2" xfId="0" applyNumberFormat="1" applyFont="1" applyFill="1" applyBorder="1" applyAlignment="1">
      <alignment vertical="top"/>
    </xf>
    <xf numFmtId="0" fontId="22" fillId="0" borderId="0" xfId="0" applyFont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49" fontId="24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24" fillId="2" borderId="2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49" fontId="22" fillId="0" borderId="2" xfId="0" applyNumberFormat="1" applyFont="1" applyBorder="1" applyAlignment="1">
      <alignment vertical="center" wrapText="1"/>
    </xf>
    <xf numFmtId="49" fontId="22" fillId="0" borderId="2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9" fontId="22" fillId="0" borderId="2" xfId="0" applyNumberFormat="1" applyFont="1" applyBorder="1" applyAlignment="1">
      <alignment horizontal="center" vertical="center" wrapText="1"/>
    </xf>
    <xf numFmtId="4" fontId="22" fillId="0" borderId="2" xfId="0" applyNumberFormat="1" applyFont="1" applyBorder="1" applyAlignment="1">
      <alignment horizontal="right" vertical="center" wrapText="1"/>
    </xf>
    <xf numFmtId="4" fontId="22" fillId="0" borderId="2" xfId="0" applyNumberFormat="1" applyFont="1" applyBorder="1" applyAlignment="1">
      <alignment horizontal="center" vertical="center" wrapText="1"/>
    </xf>
    <xf numFmtId="4" fontId="22" fillId="0" borderId="2" xfId="0" applyNumberFormat="1" applyFont="1" applyBorder="1" applyAlignment="1">
      <alignment vertical="center" wrapText="1"/>
    </xf>
    <xf numFmtId="4" fontId="3" fillId="0" borderId="2" xfId="0" applyNumberFormat="1" applyFont="1" applyFill="1" applyBorder="1" applyAlignment="1">
      <alignment vertical="top"/>
    </xf>
    <xf numFmtId="4" fontId="24" fillId="0" borderId="2" xfId="0" applyNumberFormat="1" applyFont="1" applyFill="1" applyBorder="1" applyAlignment="1">
      <alignment vertical="top"/>
    </xf>
    <xf numFmtId="0" fontId="12" fillId="0" borderId="0" xfId="0" applyFont="1" applyFill="1" applyAlignment="1">
      <alignment vertical="top"/>
    </xf>
    <xf numFmtId="49" fontId="16" fillId="4" borderId="2" xfId="0" applyNumberFormat="1" applyFont="1" applyFill="1" applyBorder="1" applyAlignment="1">
      <alignment horizontal="center" vertical="top"/>
    </xf>
    <xf numFmtId="49" fontId="20" fillId="4" borderId="2" xfId="0" applyNumberFormat="1" applyFont="1" applyFill="1" applyBorder="1" applyAlignment="1">
      <alignment horizontal="center" vertical="top" wrapText="1"/>
    </xf>
    <xf numFmtId="4" fontId="16" fillId="4" borderId="2" xfId="0" applyNumberFormat="1" applyFont="1" applyFill="1" applyBorder="1" applyAlignment="1">
      <alignment vertical="top"/>
    </xf>
    <xf numFmtId="4" fontId="20" fillId="4" borderId="2" xfId="0" applyNumberFormat="1" applyFont="1" applyFill="1" applyBorder="1" applyAlignment="1">
      <alignment vertical="top"/>
    </xf>
    <xf numFmtId="0" fontId="11" fillId="0" borderId="2" xfId="0" applyFont="1" applyFill="1" applyBorder="1" applyAlignment="1">
      <alignment vertical="top"/>
    </xf>
    <xf numFmtId="0" fontId="12" fillId="0" borderId="2" xfId="0" applyFont="1" applyFill="1" applyBorder="1" applyAlignment="1">
      <alignment vertical="top"/>
    </xf>
    <xf numFmtId="2" fontId="12" fillId="0" borderId="2" xfId="0" applyNumberFormat="1" applyFont="1" applyFill="1" applyBorder="1" applyAlignment="1">
      <alignment vertical="top"/>
    </xf>
    <xf numFmtId="0" fontId="1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vertical="top" wrapText="1"/>
    </xf>
    <xf numFmtId="49" fontId="12" fillId="0" borderId="2" xfId="0" applyNumberFormat="1" applyFont="1" applyFill="1" applyBorder="1" applyAlignment="1">
      <alignment horizontal="center" vertical="center"/>
    </xf>
    <xf numFmtId="43" fontId="2" fillId="0" borderId="2" xfId="1" applyFont="1" applyFill="1" applyBorder="1" applyAlignment="1">
      <alignment vertical="top"/>
    </xf>
    <xf numFmtId="43" fontId="12" fillId="0" borderId="2" xfId="0" applyNumberFormat="1" applyFont="1" applyFill="1" applyBorder="1" applyAlignment="1">
      <alignment vertical="top"/>
    </xf>
    <xf numFmtId="43" fontId="2" fillId="0" borderId="2" xfId="0" applyNumberFormat="1" applyFont="1" applyFill="1" applyBorder="1" applyAlignment="1">
      <alignment vertical="top"/>
    </xf>
    <xf numFmtId="0" fontId="1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43" fontId="16" fillId="0" borderId="2" xfId="1" applyFont="1" applyFill="1" applyBorder="1" applyAlignment="1">
      <alignment vertical="top"/>
    </xf>
    <xf numFmtId="0" fontId="20" fillId="0" borderId="2" xfId="0" applyFont="1" applyFill="1" applyBorder="1" applyAlignment="1">
      <alignment vertical="top"/>
    </xf>
    <xf numFmtId="0" fontId="30" fillId="0" borderId="2" xfId="0" applyFont="1" applyFill="1" applyBorder="1" applyAlignment="1">
      <alignment vertical="top"/>
    </xf>
    <xf numFmtId="0" fontId="31" fillId="0" borderId="0" xfId="3" applyFont="1" applyFill="1" applyBorder="1" applyAlignment="1">
      <alignment horizontal="left" wrapText="1"/>
    </xf>
    <xf numFmtId="0" fontId="24" fillId="0" borderId="2" xfId="0" applyFont="1" applyFill="1" applyBorder="1" applyAlignment="1">
      <alignment vertical="top"/>
    </xf>
    <xf numFmtId="0" fontId="18" fillId="0" borderId="4" xfId="0" applyFont="1" applyFill="1" applyBorder="1" applyAlignment="1">
      <alignment vertical="top"/>
    </xf>
    <xf numFmtId="49" fontId="2" fillId="0" borderId="4" xfId="0" applyNumberFormat="1" applyFont="1" applyFill="1" applyBorder="1" applyAlignment="1">
      <alignment horizontal="center" vertical="top"/>
    </xf>
    <xf numFmtId="49" fontId="20" fillId="0" borderId="4" xfId="0" applyNumberFormat="1" applyFont="1" applyFill="1" applyBorder="1" applyAlignment="1">
      <alignment horizontal="center" vertical="top" wrapText="1"/>
    </xf>
    <xf numFmtId="49" fontId="16" fillId="0" borderId="4" xfId="0" applyNumberFormat="1" applyFont="1" applyFill="1" applyBorder="1" applyAlignment="1">
      <alignment horizontal="center" vertical="center"/>
    </xf>
    <xf numFmtId="49" fontId="20" fillId="0" borderId="4" xfId="0" applyNumberFormat="1" applyFont="1" applyFill="1" applyBorder="1" applyAlignment="1">
      <alignment horizontal="center" vertical="top"/>
    </xf>
    <xf numFmtId="4" fontId="16" fillId="0" borderId="4" xfId="0" applyNumberFormat="1" applyFont="1" applyFill="1" applyBorder="1" applyAlignment="1">
      <alignment vertical="top"/>
    </xf>
    <xf numFmtId="43" fontId="2" fillId="0" borderId="4" xfId="1" applyFont="1" applyFill="1" applyBorder="1" applyAlignment="1">
      <alignment horizontal="right" vertical="center"/>
    </xf>
    <xf numFmtId="0" fontId="16" fillId="0" borderId="2" xfId="0" applyFont="1" applyFill="1" applyBorder="1" applyAlignment="1">
      <alignment vertical="top"/>
    </xf>
    <xf numFmtId="0" fontId="33" fillId="0" borderId="0" xfId="3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43" fontId="16" fillId="0" borderId="2" xfId="1" applyFont="1" applyFill="1" applyBorder="1" applyAlignment="1">
      <alignment horizontal="right" vertical="top"/>
    </xf>
    <xf numFmtId="49" fontId="30" fillId="0" borderId="2" xfId="0" applyNumberFormat="1" applyFont="1" applyFill="1" applyBorder="1" applyAlignment="1">
      <alignment horizontal="center" vertical="top"/>
    </xf>
    <xf numFmtId="0" fontId="32" fillId="3" borderId="0" xfId="3" applyFont="1" applyFill="1" applyBorder="1" applyAlignment="1">
      <alignment wrapText="1"/>
    </xf>
    <xf numFmtId="4" fontId="12" fillId="0" borderId="4" xfId="0" applyNumberFormat="1" applyFont="1" applyFill="1" applyBorder="1" applyAlignment="1">
      <alignment horizontal="center" vertical="center"/>
    </xf>
    <xf numFmtId="49" fontId="16" fillId="3" borderId="4" xfId="0" applyNumberFormat="1" applyFont="1" applyFill="1" applyBorder="1" applyAlignment="1">
      <alignment vertical="top" wrapText="1"/>
    </xf>
    <xf numFmtId="49" fontId="20" fillId="0" borderId="4" xfId="0" applyNumberFormat="1" applyFont="1" applyFill="1" applyBorder="1" applyAlignment="1">
      <alignment horizontal="center" vertical="center"/>
    </xf>
    <xf numFmtId="0" fontId="29" fillId="3" borderId="2" xfId="3" applyFont="1" applyFill="1" applyBorder="1" applyAlignment="1">
      <alignment wrapText="1"/>
    </xf>
    <xf numFmtId="0" fontId="11" fillId="6" borderId="2" xfId="0" applyFont="1" applyFill="1" applyBorder="1" applyAlignment="1">
      <alignment vertical="top" wrapText="1"/>
    </xf>
    <xf numFmtId="49" fontId="30" fillId="6" borderId="2" xfId="0" applyNumberFormat="1" applyFont="1" applyFill="1" applyBorder="1" applyAlignment="1">
      <alignment vertical="top" wrapText="1"/>
    </xf>
    <xf numFmtId="0" fontId="35" fillId="0" borderId="2" xfId="3" applyFont="1" applyBorder="1" applyAlignment="1">
      <alignment wrapText="1"/>
    </xf>
    <xf numFmtId="0" fontId="32" fillId="3" borderId="2" xfId="3" applyFont="1" applyFill="1" applyBorder="1" applyAlignment="1">
      <alignment wrapText="1"/>
    </xf>
    <xf numFmtId="49" fontId="16" fillId="0" borderId="2" xfId="0" applyNumberFormat="1" applyFont="1" applyFill="1" applyBorder="1" applyAlignment="1">
      <alignment horizontal="center" vertical="top" wrapText="1"/>
    </xf>
    <xf numFmtId="43" fontId="30" fillId="0" borderId="2" xfId="0" applyNumberFormat="1" applyFont="1" applyFill="1" applyBorder="1" applyAlignment="1">
      <alignment vertical="top"/>
    </xf>
    <xf numFmtId="4" fontId="30" fillId="0" borderId="2" xfId="0" applyNumberFormat="1" applyFont="1" applyFill="1" applyBorder="1" applyAlignment="1">
      <alignment vertical="top"/>
    </xf>
    <xf numFmtId="0" fontId="33" fillId="0" borderId="2" xfId="3" applyFont="1" applyFill="1" applyBorder="1" applyAlignment="1">
      <alignment horizontal="left" wrapText="1"/>
    </xf>
    <xf numFmtId="43" fontId="30" fillId="0" borderId="2" xfId="1" applyFont="1" applyFill="1" applyBorder="1" applyAlignment="1">
      <alignment vertical="top"/>
    </xf>
    <xf numFmtId="43" fontId="12" fillId="0" borderId="2" xfId="1" applyFont="1" applyFill="1" applyBorder="1" applyAlignment="1">
      <alignment vertical="top"/>
    </xf>
    <xf numFmtId="4" fontId="16" fillId="7" borderId="2" xfId="0" applyNumberFormat="1" applyFont="1" applyFill="1" applyBorder="1" applyAlignment="1">
      <alignment vertical="top"/>
    </xf>
    <xf numFmtId="43" fontId="2" fillId="7" borderId="2" xfId="1" applyFont="1" applyFill="1" applyBorder="1" applyAlignment="1">
      <alignment vertical="top"/>
    </xf>
    <xf numFmtId="43" fontId="16" fillId="7" borderId="2" xfId="1" applyFont="1" applyFill="1" applyBorder="1" applyAlignment="1">
      <alignment vertical="top"/>
    </xf>
    <xf numFmtId="4" fontId="16" fillId="7" borderId="4" xfId="0" applyNumberFormat="1" applyFont="1" applyFill="1" applyBorder="1" applyAlignment="1">
      <alignment horizontal="center" vertical="center"/>
    </xf>
    <xf numFmtId="2" fontId="3" fillId="7" borderId="4" xfId="0" applyNumberFormat="1" applyFont="1" applyFill="1" applyBorder="1" applyAlignment="1">
      <alignment vertical="top"/>
    </xf>
    <xf numFmtId="0" fontId="3" fillId="7" borderId="4" xfId="0" applyFont="1" applyFill="1" applyBorder="1" applyAlignment="1">
      <alignment vertical="top"/>
    </xf>
    <xf numFmtId="0" fontId="2" fillId="7" borderId="0" xfId="0" applyFont="1" applyFill="1" applyAlignment="1">
      <alignment vertical="top"/>
    </xf>
    <xf numFmtId="49" fontId="16" fillId="7" borderId="4" xfId="0" applyNumberFormat="1" applyFont="1" applyFill="1" applyBorder="1" applyAlignment="1">
      <alignment horizontal="center" vertical="center"/>
    </xf>
    <xf numFmtId="43" fontId="2" fillId="7" borderId="4" xfId="1" applyFont="1" applyFill="1" applyBorder="1" applyAlignment="1">
      <alignment horizontal="right" vertical="center"/>
    </xf>
    <xf numFmtId="0" fontId="20" fillId="7" borderId="2" xfId="0" applyFont="1" applyFill="1" applyBorder="1" applyAlignment="1">
      <alignment vertical="top"/>
    </xf>
    <xf numFmtId="0" fontId="16" fillId="7" borderId="2" xfId="0" applyFont="1" applyFill="1" applyBorder="1" applyAlignment="1">
      <alignment vertical="top"/>
    </xf>
    <xf numFmtId="0" fontId="34" fillId="0" borderId="2" xfId="3" applyFont="1" applyFill="1" applyBorder="1" applyAlignment="1">
      <alignment wrapText="1"/>
    </xf>
    <xf numFmtId="0" fontId="2" fillId="0" borderId="0" xfId="0" applyFont="1" applyFill="1" applyAlignment="1">
      <alignment horizontal="center" vertical="top" wrapText="1"/>
    </xf>
    <xf numFmtId="0" fontId="1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21" fillId="0" borderId="0" xfId="0" applyFont="1" applyFill="1" applyAlignment="1">
      <alignment horizontal="center" vertical="top"/>
    </xf>
    <xf numFmtId="0" fontId="2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 wrapText="1"/>
    </xf>
    <xf numFmtId="0" fontId="11" fillId="2" borderId="2" xfId="0" applyFont="1" applyFill="1" applyBorder="1" applyAlignment="1">
      <alignment horizontal="left" vertical="top" wrapText="1"/>
    </xf>
    <xf numFmtId="0" fontId="25" fillId="0" borderId="4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2" fillId="0" borderId="0" xfId="0" applyFont="1" applyFill="1" applyAlignment="1">
      <alignment horizontal="right" vertical="center" wrapText="1"/>
    </xf>
    <xf numFmtId="0" fontId="23" fillId="0" borderId="3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3"/>
    <cellStyle name="Финансовый" xfId="1" builtinId="3"/>
    <cellStyle name="Финансовый 3" xfId="4"/>
  </cellStyles>
  <dxfs count="0"/>
  <tableStyles count="0" defaultTableStyle="TableStyleMedium2" defaultPivotStyle="PivotStyleMedium9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Q106"/>
  <sheetViews>
    <sheetView tabSelected="1" workbookViewId="0">
      <pane ySplit="39" topLeftCell="A40" activePane="bottomLeft" state="frozen"/>
      <selection pane="bottomLeft" activeCell="Z106" sqref="Z106"/>
    </sheetView>
  </sheetViews>
  <sheetFormatPr defaultRowHeight="12" x14ac:dyDescent="0.25"/>
  <cols>
    <col min="1" max="1" width="31.140625" style="1" customWidth="1"/>
    <col min="2" max="3" width="4.140625" style="1" hidden="1" customWidth="1"/>
    <col min="4" max="4" width="5.7109375" style="167" customWidth="1"/>
    <col min="5" max="5" width="6.5703125" style="1" customWidth="1"/>
    <col min="6" max="6" width="3.28515625" style="1" customWidth="1"/>
    <col min="7" max="7" width="5.28515625" style="1" customWidth="1"/>
    <col min="8" max="8" width="4.28515625" style="1" customWidth="1"/>
    <col min="9" max="9" width="4.5703125" style="1" customWidth="1"/>
    <col min="10" max="10" width="6.42578125" style="1" customWidth="1"/>
    <col min="11" max="11" width="6" style="1" customWidth="1"/>
    <col min="12" max="12" width="11.7109375" style="1" customWidth="1"/>
    <col min="13" max="14" width="6" style="1" customWidth="1"/>
    <col min="15" max="15" width="14.5703125" style="1" hidden="1" customWidth="1"/>
    <col min="16" max="16" width="16.140625" style="1" customWidth="1"/>
    <col min="17" max="17" width="12.28515625" style="2" hidden="1" customWidth="1"/>
    <col min="18" max="20" width="11.7109375" style="2" hidden="1" customWidth="1"/>
    <col min="21" max="24" width="0" style="1" hidden="1" customWidth="1"/>
    <col min="25" max="25" width="5.85546875" style="1" hidden="1" customWidth="1"/>
    <col min="26" max="26" width="15.85546875" style="1" customWidth="1"/>
    <col min="27" max="27" width="5.5703125" style="1" hidden="1" customWidth="1"/>
    <col min="28" max="28" width="15.7109375" style="1" customWidth="1"/>
    <col min="29" max="253" width="9.140625" style="1"/>
    <col min="254" max="254" width="48.85546875" style="1" customWidth="1"/>
    <col min="255" max="256" width="0" style="1" hidden="1" customWidth="1"/>
    <col min="257" max="257" width="4.140625" style="1" customWidth="1"/>
    <col min="258" max="258" width="4" style="1" customWidth="1"/>
    <col min="259" max="259" width="5" style="1" customWidth="1"/>
    <col min="260" max="261" width="4.7109375" style="1" customWidth="1"/>
    <col min="262" max="262" width="7.7109375" style="1" customWidth="1"/>
    <col min="263" max="263" width="6" style="1" customWidth="1"/>
    <col min="264" max="266" width="0" style="1" hidden="1" customWidth="1"/>
    <col min="267" max="267" width="18.42578125" style="1" customWidth="1"/>
    <col min="268" max="268" width="9.140625" style="1"/>
    <col min="269" max="269" width="14" style="1" customWidth="1"/>
    <col min="270" max="509" width="9.140625" style="1"/>
    <col min="510" max="510" width="48.85546875" style="1" customWidth="1"/>
    <col min="511" max="512" width="0" style="1" hidden="1" customWidth="1"/>
    <col min="513" max="513" width="4.140625" style="1" customWidth="1"/>
    <col min="514" max="514" width="4" style="1" customWidth="1"/>
    <col min="515" max="515" width="5" style="1" customWidth="1"/>
    <col min="516" max="517" width="4.7109375" style="1" customWidth="1"/>
    <col min="518" max="518" width="7.7109375" style="1" customWidth="1"/>
    <col min="519" max="519" width="6" style="1" customWidth="1"/>
    <col min="520" max="522" width="0" style="1" hidden="1" customWidth="1"/>
    <col min="523" max="523" width="18.42578125" style="1" customWidth="1"/>
    <col min="524" max="524" width="9.140625" style="1"/>
    <col min="525" max="525" width="14" style="1" customWidth="1"/>
    <col min="526" max="765" width="9.140625" style="1"/>
    <col min="766" max="766" width="48.85546875" style="1" customWidth="1"/>
    <col min="767" max="768" width="0" style="1" hidden="1" customWidth="1"/>
    <col min="769" max="769" width="4.140625" style="1" customWidth="1"/>
    <col min="770" max="770" width="4" style="1" customWidth="1"/>
    <col min="771" max="771" width="5" style="1" customWidth="1"/>
    <col min="772" max="773" width="4.7109375" style="1" customWidth="1"/>
    <col min="774" max="774" width="7.7109375" style="1" customWidth="1"/>
    <col min="775" max="775" width="6" style="1" customWidth="1"/>
    <col min="776" max="778" width="0" style="1" hidden="1" customWidth="1"/>
    <col min="779" max="779" width="18.42578125" style="1" customWidth="1"/>
    <col min="780" max="780" width="9.140625" style="1"/>
    <col min="781" max="781" width="14" style="1" customWidth="1"/>
    <col min="782" max="1021" width="9.140625" style="1"/>
    <col min="1022" max="1022" width="48.85546875" style="1" customWidth="1"/>
    <col min="1023" max="1024" width="0" style="1" hidden="1" customWidth="1"/>
    <col min="1025" max="1025" width="4.140625" style="1" customWidth="1"/>
    <col min="1026" max="1026" width="4" style="1" customWidth="1"/>
    <col min="1027" max="1027" width="5" style="1" customWidth="1"/>
    <col min="1028" max="1029" width="4.7109375" style="1" customWidth="1"/>
    <col min="1030" max="1030" width="7.7109375" style="1" customWidth="1"/>
    <col min="1031" max="1031" width="6" style="1" customWidth="1"/>
    <col min="1032" max="1034" width="0" style="1" hidden="1" customWidth="1"/>
    <col min="1035" max="1035" width="18.42578125" style="1" customWidth="1"/>
    <col min="1036" max="1036" width="9.140625" style="1"/>
    <col min="1037" max="1037" width="14" style="1" customWidth="1"/>
    <col min="1038" max="1277" width="9.140625" style="1"/>
    <col min="1278" max="1278" width="48.85546875" style="1" customWidth="1"/>
    <col min="1279" max="1280" width="0" style="1" hidden="1" customWidth="1"/>
    <col min="1281" max="1281" width="4.140625" style="1" customWidth="1"/>
    <col min="1282" max="1282" width="4" style="1" customWidth="1"/>
    <col min="1283" max="1283" width="5" style="1" customWidth="1"/>
    <col min="1284" max="1285" width="4.7109375" style="1" customWidth="1"/>
    <col min="1286" max="1286" width="7.7109375" style="1" customWidth="1"/>
    <col min="1287" max="1287" width="6" style="1" customWidth="1"/>
    <col min="1288" max="1290" width="0" style="1" hidden="1" customWidth="1"/>
    <col min="1291" max="1291" width="18.42578125" style="1" customWidth="1"/>
    <col min="1292" max="1292" width="9.140625" style="1"/>
    <col min="1293" max="1293" width="14" style="1" customWidth="1"/>
    <col min="1294" max="1533" width="9.140625" style="1"/>
    <col min="1534" max="1534" width="48.85546875" style="1" customWidth="1"/>
    <col min="1535" max="1536" width="0" style="1" hidden="1" customWidth="1"/>
    <col min="1537" max="1537" width="4.140625" style="1" customWidth="1"/>
    <col min="1538" max="1538" width="4" style="1" customWidth="1"/>
    <col min="1539" max="1539" width="5" style="1" customWidth="1"/>
    <col min="1540" max="1541" width="4.7109375" style="1" customWidth="1"/>
    <col min="1542" max="1542" width="7.7109375" style="1" customWidth="1"/>
    <col min="1543" max="1543" width="6" style="1" customWidth="1"/>
    <col min="1544" max="1546" width="0" style="1" hidden="1" customWidth="1"/>
    <col min="1547" max="1547" width="18.42578125" style="1" customWidth="1"/>
    <col min="1548" max="1548" width="9.140625" style="1"/>
    <col min="1549" max="1549" width="14" style="1" customWidth="1"/>
    <col min="1550" max="1789" width="9.140625" style="1"/>
    <col min="1790" max="1790" width="48.85546875" style="1" customWidth="1"/>
    <col min="1791" max="1792" width="0" style="1" hidden="1" customWidth="1"/>
    <col min="1793" max="1793" width="4.140625" style="1" customWidth="1"/>
    <col min="1794" max="1794" width="4" style="1" customWidth="1"/>
    <col min="1795" max="1795" width="5" style="1" customWidth="1"/>
    <col min="1796" max="1797" width="4.7109375" style="1" customWidth="1"/>
    <col min="1798" max="1798" width="7.7109375" style="1" customWidth="1"/>
    <col min="1799" max="1799" width="6" style="1" customWidth="1"/>
    <col min="1800" max="1802" width="0" style="1" hidden="1" customWidth="1"/>
    <col min="1803" max="1803" width="18.42578125" style="1" customWidth="1"/>
    <col min="1804" max="1804" width="9.140625" style="1"/>
    <col min="1805" max="1805" width="14" style="1" customWidth="1"/>
    <col min="1806" max="2045" width="9.140625" style="1"/>
    <col min="2046" max="2046" width="48.85546875" style="1" customWidth="1"/>
    <col min="2047" max="2048" width="0" style="1" hidden="1" customWidth="1"/>
    <col min="2049" max="2049" width="4.140625" style="1" customWidth="1"/>
    <col min="2050" max="2050" width="4" style="1" customWidth="1"/>
    <col min="2051" max="2051" width="5" style="1" customWidth="1"/>
    <col min="2052" max="2053" width="4.7109375" style="1" customWidth="1"/>
    <col min="2054" max="2054" width="7.7109375" style="1" customWidth="1"/>
    <col min="2055" max="2055" width="6" style="1" customWidth="1"/>
    <col min="2056" max="2058" width="0" style="1" hidden="1" customWidth="1"/>
    <col min="2059" max="2059" width="18.42578125" style="1" customWidth="1"/>
    <col min="2060" max="2060" width="9.140625" style="1"/>
    <col min="2061" max="2061" width="14" style="1" customWidth="1"/>
    <col min="2062" max="2301" width="9.140625" style="1"/>
    <col min="2302" max="2302" width="48.85546875" style="1" customWidth="1"/>
    <col min="2303" max="2304" width="0" style="1" hidden="1" customWidth="1"/>
    <col min="2305" max="2305" width="4.140625" style="1" customWidth="1"/>
    <col min="2306" max="2306" width="4" style="1" customWidth="1"/>
    <col min="2307" max="2307" width="5" style="1" customWidth="1"/>
    <col min="2308" max="2309" width="4.7109375" style="1" customWidth="1"/>
    <col min="2310" max="2310" width="7.7109375" style="1" customWidth="1"/>
    <col min="2311" max="2311" width="6" style="1" customWidth="1"/>
    <col min="2312" max="2314" width="0" style="1" hidden="1" customWidth="1"/>
    <col min="2315" max="2315" width="18.42578125" style="1" customWidth="1"/>
    <col min="2316" max="2316" width="9.140625" style="1"/>
    <col min="2317" max="2317" width="14" style="1" customWidth="1"/>
    <col min="2318" max="2557" width="9.140625" style="1"/>
    <col min="2558" max="2558" width="48.85546875" style="1" customWidth="1"/>
    <col min="2559" max="2560" width="0" style="1" hidden="1" customWidth="1"/>
    <col min="2561" max="2561" width="4.140625" style="1" customWidth="1"/>
    <col min="2562" max="2562" width="4" style="1" customWidth="1"/>
    <col min="2563" max="2563" width="5" style="1" customWidth="1"/>
    <col min="2564" max="2565" width="4.7109375" style="1" customWidth="1"/>
    <col min="2566" max="2566" width="7.7109375" style="1" customWidth="1"/>
    <col min="2567" max="2567" width="6" style="1" customWidth="1"/>
    <col min="2568" max="2570" width="0" style="1" hidden="1" customWidth="1"/>
    <col min="2571" max="2571" width="18.42578125" style="1" customWidth="1"/>
    <col min="2572" max="2572" width="9.140625" style="1"/>
    <col min="2573" max="2573" width="14" style="1" customWidth="1"/>
    <col min="2574" max="2813" width="9.140625" style="1"/>
    <col min="2814" max="2814" width="48.85546875" style="1" customWidth="1"/>
    <col min="2815" max="2816" width="0" style="1" hidden="1" customWidth="1"/>
    <col min="2817" max="2817" width="4.140625" style="1" customWidth="1"/>
    <col min="2818" max="2818" width="4" style="1" customWidth="1"/>
    <col min="2819" max="2819" width="5" style="1" customWidth="1"/>
    <col min="2820" max="2821" width="4.7109375" style="1" customWidth="1"/>
    <col min="2822" max="2822" width="7.7109375" style="1" customWidth="1"/>
    <col min="2823" max="2823" width="6" style="1" customWidth="1"/>
    <col min="2824" max="2826" width="0" style="1" hidden="1" customWidth="1"/>
    <col min="2827" max="2827" width="18.42578125" style="1" customWidth="1"/>
    <col min="2828" max="2828" width="9.140625" style="1"/>
    <col min="2829" max="2829" width="14" style="1" customWidth="1"/>
    <col min="2830" max="3069" width="9.140625" style="1"/>
    <col min="3070" max="3070" width="48.85546875" style="1" customWidth="1"/>
    <col min="3071" max="3072" width="0" style="1" hidden="1" customWidth="1"/>
    <col min="3073" max="3073" width="4.140625" style="1" customWidth="1"/>
    <col min="3074" max="3074" width="4" style="1" customWidth="1"/>
    <col min="3075" max="3075" width="5" style="1" customWidth="1"/>
    <col min="3076" max="3077" width="4.7109375" style="1" customWidth="1"/>
    <col min="3078" max="3078" width="7.7109375" style="1" customWidth="1"/>
    <col min="3079" max="3079" width="6" style="1" customWidth="1"/>
    <col min="3080" max="3082" width="0" style="1" hidden="1" customWidth="1"/>
    <col min="3083" max="3083" width="18.42578125" style="1" customWidth="1"/>
    <col min="3084" max="3084" width="9.140625" style="1"/>
    <col min="3085" max="3085" width="14" style="1" customWidth="1"/>
    <col min="3086" max="3325" width="9.140625" style="1"/>
    <col min="3326" max="3326" width="48.85546875" style="1" customWidth="1"/>
    <col min="3327" max="3328" width="0" style="1" hidden="1" customWidth="1"/>
    <col min="3329" max="3329" width="4.140625" style="1" customWidth="1"/>
    <col min="3330" max="3330" width="4" style="1" customWidth="1"/>
    <col min="3331" max="3331" width="5" style="1" customWidth="1"/>
    <col min="3332" max="3333" width="4.7109375" style="1" customWidth="1"/>
    <col min="3334" max="3334" width="7.7109375" style="1" customWidth="1"/>
    <col min="3335" max="3335" width="6" style="1" customWidth="1"/>
    <col min="3336" max="3338" width="0" style="1" hidden="1" customWidth="1"/>
    <col min="3339" max="3339" width="18.42578125" style="1" customWidth="1"/>
    <col min="3340" max="3340" width="9.140625" style="1"/>
    <col min="3341" max="3341" width="14" style="1" customWidth="1"/>
    <col min="3342" max="3581" width="9.140625" style="1"/>
    <col min="3582" max="3582" width="48.85546875" style="1" customWidth="1"/>
    <col min="3583" max="3584" width="0" style="1" hidden="1" customWidth="1"/>
    <col min="3585" max="3585" width="4.140625" style="1" customWidth="1"/>
    <col min="3586" max="3586" width="4" style="1" customWidth="1"/>
    <col min="3587" max="3587" width="5" style="1" customWidth="1"/>
    <col min="3588" max="3589" width="4.7109375" style="1" customWidth="1"/>
    <col min="3590" max="3590" width="7.7109375" style="1" customWidth="1"/>
    <col min="3591" max="3591" width="6" style="1" customWidth="1"/>
    <col min="3592" max="3594" width="0" style="1" hidden="1" customWidth="1"/>
    <col min="3595" max="3595" width="18.42578125" style="1" customWidth="1"/>
    <col min="3596" max="3596" width="9.140625" style="1"/>
    <col min="3597" max="3597" width="14" style="1" customWidth="1"/>
    <col min="3598" max="3837" width="9.140625" style="1"/>
    <col min="3838" max="3838" width="48.85546875" style="1" customWidth="1"/>
    <col min="3839" max="3840" width="0" style="1" hidden="1" customWidth="1"/>
    <col min="3841" max="3841" width="4.140625" style="1" customWidth="1"/>
    <col min="3842" max="3842" width="4" style="1" customWidth="1"/>
    <col min="3843" max="3843" width="5" style="1" customWidth="1"/>
    <col min="3844" max="3845" width="4.7109375" style="1" customWidth="1"/>
    <col min="3846" max="3846" width="7.7109375" style="1" customWidth="1"/>
    <col min="3847" max="3847" width="6" style="1" customWidth="1"/>
    <col min="3848" max="3850" width="0" style="1" hidden="1" customWidth="1"/>
    <col min="3851" max="3851" width="18.42578125" style="1" customWidth="1"/>
    <col min="3852" max="3852" width="9.140625" style="1"/>
    <col min="3853" max="3853" width="14" style="1" customWidth="1"/>
    <col min="3854" max="4093" width="9.140625" style="1"/>
    <col min="4094" max="4094" width="48.85546875" style="1" customWidth="1"/>
    <col min="4095" max="4096" width="0" style="1" hidden="1" customWidth="1"/>
    <col min="4097" max="4097" width="4.140625" style="1" customWidth="1"/>
    <col min="4098" max="4098" width="4" style="1" customWidth="1"/>
    <col min="4099" max="4099" width="5" style="1" customWidth="1"/>
    <col min="4100" max="4101" width="4.7109375" style="1" customWidth="1"/>
    <col min="4102" max="4102" width="7.7109375" style="1" customWidth="1"/>
    <col min="4103" max="4103" width="6" style="1" customWidth="1"/>
    <col min="4104" max="4106" width="0" style="1" hidden="1" customWidth="1"/>
    <col min="4107" max="4107" width="18.42578125" style="1" customWidth="1"/>
    <col min="4108" max="4108" width="9.140625" style="1"/>
    <col min="4109" max="4109" width="14" style="1" customWidth="1"/>
    <col min="4110" max="4349" width="9.140625" style="1"/>
    <col min="4350" max="4350" width="48.85546875" style="1" customWidth="1"/>
    <col min="4351" max="4352" width="0" style="1" hidden="1" customWidth="1"/>
    <col min="4353" max="4353" width="4.140625" style="1" customWidth="1"/>
    <col min="4354" max="4354" width="4" style="1" customWidth="1"/>
    <col min="4355" max="4355" width="5" style="1" customWidth="1"/>
    <col min="4356" max="4357" width="4.7109375" style="1" customWidth="1"/>
    <col min="4358" max="4358" width="7.7109375" style="1" customWidth="1"/>
    <col min="4359" max="4359" width="6" style="1" customWidth="1"/>
    <col min="4360" max="4362" width="0" style="1" hidden="1" customWidth="1"/>
    <col min="4363" max="4363" width="18.42578125" style="1" customWidth="1"/>
    <col min="4364" max="4364" width="9.140625" style="1"/>
    <col min="4365" max="4365" width="14" style="1" customWidth="1"/>
    <col min="4366" max="4605" width="9.140625" style="1"/>
    <col min="4606" max="4606" width="48.85546875" style="1" customWidth="1"/>
    <col min="4607" max="4608" width="0" style="1" hidden="1" customWidth="1"/>
    <col min="4609" max="4609" width="4.140625" style="1" customWidth="1"/>
    <col min="4610" max="4610" width="4" style="1" customWidth="1"/>
    <col min="4611" max="4611" width="5" style="1" customWidth="1"/>
    <col min="4612" max="4613" width="4.7109375" style="1" customWidth="1"/>
    <col min="4614" max="4614" width="7.7109375" style="1" customWidth="1"/>
    <col min="4615" max="4615" width="6" style="1" customWidth="1"/>
    <col min="4616" max="4618" width="0" style="1" hidden="1" customWidth="1"/>
    <col min="4619" max="4619" width="18.42578125" style="1" customWidth="1"/>
    <col min="4620" max="4620" width="9.140625" style="1"/>
    <col min="4621" max="4621" width="14" style="1" customWidth="1"/>
    <col min="4622" max="4861" width="9.140625" style="1"/>
    <col min="4862" max="4862" width="48.85546875" style="1" customWidth="1"/>
    <col min="4863" max="4864" width="0" style="1" hidden="1" customWidth="1"/>
    <col min="4865" max="4865" width="4.140625" style="1" customWidth="1"/>
    <col min="4866" max="4866" width="4" style="1" customWidth="1"/>
    <col min="4867" max="4867" width="5" style="1" customWidth="1"/>
    <col min="4868" max="4869" width="4.7109375" style="1" customWidth="1"/>
    <col min="4870" max="4870" width="7.7109375" style="1" customWidth="1"/>
    <col min="4871" max="4871" width="6" style="1" customWidth="1"/>
    <col min="4872" max="4874" width="0" style="1" hidden="1" customWidth="1"/>
    <col min="4875" max="4875" width="18.42578125" style="1" customWidth="1"/>
    <col min="4876" max="4876" width="9.140625" style="1"/>
    <col min="4877" max="4877" width="14" style="1" customWidth="1"/>
    <col min="4878" max="5117" width="9.140625" style="1"/>
    <col min="5118" max="5118" width="48.85546875" style="1" customWidth="1"/>
    <col min="5119" max="5120" width="0" style="1" hidden="1" customWidth="1"/>
    <col min="5121" max="5121" width="4.140625" style="1" customWidth="1"/>
    <col min="5122" max="5122" width="4" style="1" customWidth="1"/>
    <col min="5123" max="5123" width="5" style="1" customWidth="1"/>
    <col min="5124" max="5125" width="4.7109375" style="1" customWidth="1"/>
    <col min="5126" max="5126" width="7.7109375" style="1" customWidth="1"/>
    <col min="5127" max="5127" width="6" style="1" customWidth="1"/>
    <col min="5128" max="5130" width="0" style="1" hidden="1" customWidth="1"/>
    <col min="5131" max="5131" width="18.42578125" style="1" customWidth="1"/>
    <col min="5132" max="5132" width="9.140625" style="1"/>
    <col min="5133" max="5133" width="14" style="1" customWidth="1"/>
    <col min="5134" max="5373" width="9.140625" style="1"/>
    <col min="5374" max="5374" width="48.85546875" style="1" customWidth="1"/>
    <col min="5375" max="5376" width="0" style="1" hidden="1" customWidth="1"/>
    <col min="5377" max="5377" width="4.140625" style="1" customWidth="1"/>
    <col min="5378" max="5378" width="4" style="1" customWidth="1"/>
    <col min="5379" max="5379" width="5" style="1" customWidth="1"/>
    <col min="5380" max="5381" width="4.7109375" style="1" customWidth="1"/>
    <col min="5382" max="5382" width="7.7109375" style="1" customWidth="1"/>
    <col min="5383" max="5383" width="6" style="1" customWidth="1"/>
    <col min="5384" max="5386" width="0" style="1" hidden="1" customWidth="1"/>
    <col min="5387" max="5387" width="18.42578125" style="1" customWidth="1"/>
    <col min="5388" max="5388" width="9.140625" style="1"/>
    <col min="5389" max="5389" width="14" style="1" customWidth="1"/>
    <col min="5390" max="5629" width="9.140625" style="1"/>
    <col min="5630" max="5630" width="48.85546875" style="1" customWidth="1"/>
    <col min="5631" max="5632" width="0" style="1" hidden="1" customWidth="1"/>
    <col min="5633" max="5633" width="4.140625" style="1" customWidth="1"/>
    <col min="5634" max="5634" width="4" style="1" customWidth="1"/>
    <col min="5635" max="5635" width="5" style="1" customWidth="1"/>
    <col min="5636" max="5637" width="4.7109375" style="1" customWidth="1"/>
    <col min="5638" max="5638" width="7.7109375" style="1" customWidth="1"/>
    <col min="5639" max="5639" width="6" style="1" customWidth="1"/>
    <col min="5640" max="5642" width="0" style="1" hidden="1" customWidth="1"/>
    <col min="5643" max="5643" width="18.42578125" style="1" customWidth="1"/>
    <col min="5644" max="5644" width="9.140625" style="1"/>
    <col min="5645" max="5645" width="14" style="1" customWidth="1"/>
    <col min="5646" max="5885" width="9.140625" style="1"/>
    <col min="5886" max="5886" width="48.85546875" style="1" customWidth="1"/>
    <col min="5887" max="5888" width="0" style="1" hidden="1" customWidth="1"/>
    <col min="5889" max="5889" width="4.140625" style="1" customWidth="1"/>
    <col min="5890" max="5890" width="4" style="1" customWidth="1"/>
    <col min="5891" max="5891" width="5" style="1" customWidth="1"/>
    <col min="5892" max="5893" width="4.7109375" style="1" customWidth="1"/>
    <col min="5894" max="5894" width="7.7109375" style="1" customWidth="1"/>
    <col min="5895" max="5895" width="6" style="1" customWidth="1"/>
    <col min="5896" max="5898" width="0" style="1" hidden="1" customWidth="1"/>
    <col min="5899" max="5899" width="18.42578125" style="1" customWidth="1"/>
    <col min="5900" max="5900" width="9.140625" style="1"/>
    <col min="5901" max="5901" width="14" style="1" customWidth="1"/>
    <col min="5902" max="6141" width="9.140625" style="1"/>
    <col min="6142" max="6142" width="48.85546875" style="1" customWidth="1"/>
    <col min="6143" max="6144" width="0" style="1" hidden="1" customWidth="1"/>
    <col min="6145" max="6145" width="4.140625" style="1" customWidth="1"/>
    <col min="6146" max="6146" width="4" style="1" customWidth="1"/>
    <col min="6147" max="6147" width="5" style="1" customWidth="1"/>
    <col min="6148" max="6149" width="4.7109375" style="1" customWidth="1"/>
    <col min="6150" max="6150" width="7.7109375" style="1" customWidth="1"/>
    <col min="6151" max="6151" width="6" style="1" customWidth="1"/>
    <col min="6152" max="6154" width="0" style="1" hidden="1" customWidth="1"/>
    <col min="6155" max="6155" width="18.42578125" style="1" customWidth="1"/>
    <col min="6156" max="6156" width="9.140625" style="1"/>
    <col min="6157" max="6157" width="14" style="1" customWidth="1"/>
    <col min="6158" max="6397" width="9.140625" style="1"/>
    <col min="6398" max="6398" width="48.85546875" style="1" customWidth="1"/>
    <col min="6399" max="6400" width="0" style="1" hidden="1" customWidth="1"/>
    <col min="6401" max="6401" width="4.140625" style="1" customWidth="1"/>
    <col min="6402" max="6402" width="4" style="1" customWidth="1"/>
    <col min="6403" max="6403" width="5" style="1" customWidth="1"/>
    <col min="6404" max="6405" width="4.7109375" style="1" customWidth="1"/>
    <col min="6406" max="6406" width="7.7109375" style="1" customWidth="1"/>
    <col min="6407" max="6407" width="6" style="1" customWidth="1"/>
    <col min="6408" max="6410" width="0" style="1" hidden="1" customWidth="1"/>
    <col min="6411" max="6411" width="18.42578125" style="1" customWidth="1"/>
    <col min="6412" max="6412" width="9.140625" style="1"/>
    <col min="6413" max="6413" width="14" style="1" customWidth="1"/>
    <col min="6414" max="6653" width="9.140625" style="1"/>
    <col min="6654" max="6654" width="48.85546875" style="1" customWidth="1"/>
    <col min="6655" max="6656" width="0" style="1" hidden="1" customWidth="1"/>
    <col min="6657" max="6657" width="4.140625" style="1" customWidth="1"/>
    <col min="6658" max="6658" width="4" style="1" customWidth="1"/>
    <col min="6659" max="6659" width="5" style="1" customWidth="1"/>
    <col min="6660" max="6661" width="4.7109375" style="1" customWidth="1"/>
    <col min="6662" max="6662" width="7.7109375" style="1" customWidth="1"/>
    <col min="6663" max="6663" width="6" style="1" customWidth="1"/>
    <col min="6664" max="6666" width="0" style="1" hidden="1" customWidth="1"/>
    <col min="6667" max="6667" width="18.42578125" style="1" customWidth="1"/>
    <col min="6668" max="6668" width="9.140625" style="1"/>
    <col min="6669" max="6669" width="14" style="1" customWidth="1"/>
    <col min="6670" max="6909" width="9.140625" style="1"/>
    <col min="6910" max="6910" width="48.85546875" style="1" customWidth="1"/>
    <col min="6911" max="6912" width="0" style="1" hidden="1" customWidth="1"/>
    <col min="6913" max="6913" width="4.140625" style="1" customWidth="1"/>
    <col min="6914" max="6914" width="4" style="1" customWidth="1"/>
    <col min="6915" max="6915" width="5" style="1" customWidth="1"/>
    <col min="6916" max="6917" width="4.7109375" style="1" customWidth="1"/>
    <col min="6918" max="6918" width="7.7109375" style="1" customWidth="1"/>
    <col min="6919" max="6919" width="6" style="1" customWidth="1"/>
    <col min="6920" max="6922" width="0" style="1" hidden="1" customWidth="1"/>
    <col min="6923" max="6923" width="18.42578125" style="1" customWidth="1"/>
    <col min="6924" max="6924" width="9.140625" style="1"/>
    <col min="6925" max="6925" width="14" style="1" customWidth="1"/>
    <col min="6926" max="7165" width="9.140625" style="1"/>
    <col min="7166" max="7166" width="48.85546875" style="1" customWidth="1"/>
    <col min="7167" max="7168" width="0" style="1" hidden="1" customWidth="1"/>
    <col min="7169" max="7169" width="4.140625" style="1" customWidth="1"/>
    <col min="7170" max="7170" width="4" style="1" customWidth="1"/>
    <col min="7171" max="7171" width="5" style="1" customWidth="1"/>
    <col min="7172" max="7173" width="4.7109375" style="1" customWidth="1"/>
    <col min="7174" max="7174" width="7.7109375" style="1" customWidth="1"/>
    <col min="7175" max="7175" width="6" style="1" customWidth="1"/>
    <col min="7176" max="7178" width="0" style="1" hidden="1" customWidth="1"/>
    <col min="7179" max="7179" width="18.42578125" style="1" customWidth="1"/>
    <col min="7180" max="7180" width="9.140625" style="1"/>
    <col min="7181" max="7181" width="14" style="1" customWidth="1"/>
    <col min="7182" max="7421" width="9.140625" style="1"/>
    <col min="7422" max="7422" width="48.85546875" style="1" customWidth="1"/>
    <col min="7423" max="7424" width="0" style="1" hidden="1" customWidth="1"/>
    <col min="7425" max="7425" width="4.140625" style="1" customWidth="1"/>
    <col min="7426" max="7426" width="4" style="1" customWidth="1"/>
    <col min="7427" max="7427" width="5" style="1" customWidth="1"/>
    <col min="7428" max="7429" width="4.7109375" style="1" customWidth="1"/>
    <col min="7430" max="7430" width="7.7109375" style="1" customWidth="1"/>
    <col min="7431" max="7431" width="6" style="1" customWidth="1"/>
    <col min="7432" max="7434" width="0" style="1" hidden="1" customWidth="1"/>
    <col min="7435" max="7435" width="18.42578125" style="1" customWidth="1"/>
    <col min="7436" max="7436" width="9.140625" style="1"/>
    <col min="7437" max="7437" width="14" style="1" customWidth="1"/>
    <col min="7438" max="7677" width="9.140625" style="1"/>
    <col min="7678" max="7678" width="48.85546875" style="1" customWidth="1"/>
    <col min="7679" max="7680" width="0" style="1" hidden="1" customWidth="1"/>
    <col min="7681" max="7681" width="4.140625" style="1" customWidth="1"/>
    <col min="7682" max="7682" width="4" style="1" customWidth="1"/>
    <col min="7683" max="7683" width="5" style="1" customWidth="1"/>
    <col min="7684" max="7685" width="4.7109375" style="1" customWidth="1"/>
    <col min="7686" max="7686" width="7.7109375" style="1" customWidth="1"/>
    <col min="7687" max="7687" width="6" style="1" customWidth="1"/>
    <col min="7688" max="7690" width="0" style="1" hidden="1" customWidth="1"/>
    <col min="7691" max="7691" width="18.42578125" style="1" customWidth="1"/>
    <col min="7692" max="7692" width="9.140625" style="1"/>
    <col min="7693" max="7693" width="14" style="1" customWidth="1"/>
    <col min="7694" max="7933" width="9.140625" style="1"/>
    <col min="7934" max="7934" width="48.85546875" style="1" customWidth="1"/>
    <col min="7935" max="7936" width="0" style="1" hidden="1" customWidth="1"/>
    <col min="7937" max="7937" width="4.140625" style="1" customWidth="1"/>
    <col min="7938" max="7938" width="4" style="1" customWidth="1"/>
    <col min="7939" max="7939" width="5" style="1" customWidth="1"/>
    <col min="7940" max="7941" width="4.7109375" style="1" customWidth="1"/>
    <col min="7942" max="7942" width="7.7109375" style="1" customWidth="1"/>
    <col min="7943" max="7943" width="6" style="1" customWidth="1"/>
    <col min="7944" max="7946" width="0" style="1" hidden="1" customWidth="1"/>
    <col min="7947" max="7947" width="18.42578125" style="1" customWidth="1"/>
    <col min="7948" max="7948" width="9.140625" style="1"/>
    <col min="7949" max="7949" width="14" style="1" customWidth="1"/>
    <col min="7950" max="8189" width="9.140625" style="1"/>
    <col min="8190" max="8190" width="48.85546875" style="1" customWidth="1"/>
    <col min="8191" max="8192" width="0" style="1" hidden="1" customWidth="1"/>
    <col min="8193" max="8193" width="4.140625" style="1" customWidth="1"/>
    <col min="8194" max="8194" width="4" style="1" customWidth="1"/>
    <col min="8195" max="8195" width="5" style="1" customWidth="1"/>
    <col min="8196" max="8197" width="4.7109375" style="1" customWidth="1"/>
    <col min="8198" max="8198" width="7.7109375" style="1" customWidth="1"/>
    <col min="8199" max="8199" width="6" style="1" customWidth="1"/>
    <col min="8200" max="8202" width="0" style="1" hidden="1" customWidth="1"/>
    <col min="8203" max="8203" width="18.42578125" style="1" customWidth="1"/>
    <col min="8204" max="8204" width="9.140625" style="1"/>
    <col min="8205" max="8205" width="14" style="1" customWidth="1"/>
    <col min="8206" max="8445" width="9.140625" style="1"/>
    <col min="8446" max="8446" width="48.85546875" style="1" customWidth="1"/>
    <col min="8447" max="8448" width="0" style="1" hidden="1" customWidth="1"/>
    <col min="8449" max="8449" width="4.140625" style="1" customWidth="1"/>
    <col min="8450" max="8450" width="4" style="1" customWidth="1"/>
    <col min="8451" max="8451" width="5" style="1" customWidth="1"/>
    <col min="8452" max="8453" width="4.7109375" style="1" customWidth="1"/>
    <col min="8454" max="8454" width="7.7109375" style="1" customWidth="1"/>
    <col min="8455" max="8455" width="6" style="1" customWidth="1"/>
    <col min="8456" max="8458" width="0" style="1" hidden="1" customWidth="1"/>
    <col min="8459" max="8459" width="18.42578125" style="1" customWidth="1"/>
    <col min="8460" max="8460" width="9.140625" style="1"/>
    <col min="8461" max="8461" width="14" style="1" customWidth="1"/>
    <col min="8462" max="8701" width="9.140625" style="1"/>
    <col min="8702" max="8702" width="48.85546875" style="1" customWidth="1"/>
    <col min="8703" max="8704" width="0" style="1" hidden="1" customWidth="1"/>
    <col min="8705" max="8705" width="4.140625" style="1" customWidth="1"/>
    <col min="8706" max="8706" width="4" style="1" customWidth="1"/>
    <col min="8707" max="8707" width="5" style="1" customWidth="1"/>
    <col min="8708" max="8709" width="4.7109375" style="1" customWidth="1"/>
    <col min="8710" max="8710" width="7.7109375" style="1" customWidth="1"/>
    <col min="8711" max="8711" width="6" style="1" customWidth="1"/>
    <col min="8712" max="8714" width="0" style="1" hidden="1" customWidth="1"/>
    <col min="8715" max="8715" width="18.42578125" style="1" customWidth="1"/>
    <col min="8716" max="8716" width="9.140625" style="1"/>
    <col min="8717" max="8717" width="14" style="1" customWidth="1"/>
    <col min="8718" max="8957" width="9.140625" style="1"/>
    <col min="8958" max="8958" width="48.85546875" style="1" customWidth="1"/>
    <col min="8959" max="8960" width="0" style="1" hidden="1" customWidth="1"/>
    <col min="8961" max="8961" width="4.140625" style="1" customWidth="1"/>
    <col min="8962" max="8962" width="4" style="1" customWidth="1"/>
    <col min="8963" max="8963" width="5" style="1" customWidth="1"/>
    <col min="8964" max="8965" width="4.7109375" style="1" customWidth="1"/>
    <col min="8966" max="8966" width="7.7109375" style="1" customWidth="1"/>
    <col min="8967" max="8967" width="6" style="1" customWidth="1"/>
    <col min="8968" max="8970" width="0" style="1" hidden="1" customWidth="1"/>
    <col min="8971" max="8971" width="18.42578125" style="1" customWidth="1"/>
    <col min="8972" max="8972" width="9.140625" style="1"/>
    <col min="8973" max="8973" width="14" style="1" customWidth="1"/>
    <col min="8974" max="9213" width="9.140625" style="1"/>
    <col min="9214" max="9214" width="48.85546875" style="1" customWidth="1"/>
    <col min="9215" max="9216" width="0" style="1" hidden="1" customWidth="1"/>
    <col min="9217" max="9217" width="4.140625" style="1" customWidth="1"/>
    <col min="9218" max="9218" width="4" style="1" customWidth="1"/>
    <col min="9219" max="9219" width="5" style="1" customWidth="1"/>
    <col min="9220" max="9221" width="4.7109375" style="1" customWidth="1"/>
    <col min="9222" max="9222" width="7.7109375" style="1" customWidth="1"/>
    <col min="9223" max="9223" width="6" style="1" customWidth="1"/>
    <col min="9224" max="9226" width="0" style="1" hidden="1" customWidth="1"/>
    <col min="9227" max="9227" width="18.42578125" style="1" customWidth="1"/>
    <col min="9228" max="9228" width="9.140625" style="1"/>
    <col min="9229" max="9229" width="14" style="1" customWidth="1"/>
    <col min="9230" max="9469" width="9.140625" style="1"/>
    <col min="9470" max="9470" width="48.85546875" style="1" customWidth="1"/>
    <col min="9471" max="9472" width="0" style="1" hidden="1" customWidth="1"/>
    <col min="9473" max="9473" width="4.140625" style="1" customWidth="1"/>
    <col min="9474" max="9474" width="4" style="1" customWidth="1"/>
    <col min="9475" max="9475" width="5" style="1" customWidth="1"/>
    <col min="9476" max="9477" width="4.7109375" style="1" customWidth="1"/>
    <col min="9478" max="9478" width="7.7109375" style="1" customWidth="1"/>
    <col min="9479" max="9479" width="6" style="1" customWidth="1"/>
    <col min="9480" max="9482" width="0" style="1" hidden="1" customWidth="1"/>
    <col min="9483" max="9483" width="18.42578125" style="1" customWidth="1"/>
    <col min="9484" max="9484" width="9.140625" style="1"/>
    <col min="9485" max="9485" width="14" style="1" customWidth="1"/>
    <col min="9486" max="9725" width="9.140625" style="1"/>
    <col min="9726" max="9726" width="48.85546875" style="1" customWidth="1"/>
    <col min="9727" max="9728" width="0" style="1" hidden="1" customWidth="1"/>
    <col min="9729" max="9729" width="4.140625" style="1" customWidth="1"/>
    <col min="9730" max="9730" width="4" style="1" customWidth="1"/>
    <col min="9731" max="9731" width="5" style="1" customWidth="1"/>
    <col min="9732" max="9733" width="4.7109375" style="1" customWidth="1"/>
    <col min="9734" max="9734" width="7.7109375" style="1" customWidth="1"/>
    <col min="9735" max="9735" width="6" style="1" customWidth="1"/>
    <col min="9736" max="9738" width="0" style="1" hidden="1" customWidth="1"/>
    <col min="9739" max="9739" width="18.42578125" style="1" customWidth="1"/>
    <col min="9740" max="9740" width="9.140625" style="1"/>
    <col min="9741" max="9741" width="14" style="1" customWidth="1"/>
    <col min="9742" max="9981" width="9.140625" style="1"/>
    <col min="9982" max="9982" width="48.85546875" style="1" customWidth="1"/>
    <col min="9983" max="9984" width="0" style="1" hidden="1" customWidth="1"/>
    <col min="9985" max="9985" width="4.140625" style="1" customWidth="1"/>
    <col min="9986" max="9986" width="4" style="1" customWidth="1"/>
    <col min="9987" max="9987" width="5" style="1" customWidth="1"/>
    <col min="9988" max="9989" width="4.7109375" style="1" customWidth="1"/>
    <col min="9990" max="9990" width="7.7109375" style="1" customWidth="1"/>
    <col min="9991" max="9991" width="6" style="1" customWidth="1"/>
    <col min="9992" max="9994" width="0" style="1" hidden="1" customWidth="1"/>
    <col min="9995" max="9995" width="18.42578125" style="1" customWidth="1"/>
    <col min="9996" max="9996" width="9.140625" style="1"/>
    <col min="9997" max="9997" width="14" style="1" customWidth="1"/>
    <col min="9998" max="10237" width="9.140625" style="1"/>
    <col min="10238" max="10238" width="48.85546875" style="1" customWidth="1"/>
    <col min="10239" max="10240" width="0" style="1" hidden="1" customWidth="1"/>
    <col min="10241" max="10241" width="4.140625" style="1" customWidth="1"/>
    <col min="10242" max="10242" width="4" style="1" customWidth="1"/>
    <col min="10243" max="10243" width="5" style="1" customWidth="1"/>
    <col min="10244" max="10245" width="4.7109375" style="1" customWidth="1"/>
    <col min="10246" max="10246" width="7.7109375" style="1" customWidth="1"/>
    <col min="10247" max="10247" width="6" style="1" customWidth="1"/>
    <col min="10248" max="10250" width="0" style="1" hidden="1" customWidth="1"/>
    <col min="10251" max="10251" width="18.42578125" style="1" customWidth="1"/>
    <col min="10252" max="10252" width="9.140625" style="1"/>
    <col min="10253" max="10253" width="14" style="1" customWidth="1"/>
    <col min="10254" max="10493" width="9.140625" style="1"/>
    <col min="10494" max="10494" width="48.85546875" style="1" customWidth="1"/>
    <col min="10495" max="10496" width="0" style="1" hidden="1" customWidth="1"/>
    <col min="10497" max="10497" width="4.140625" style="1" customWidth="1"/>
    <col min="10498" max="10498" width="4" style="1" customWidth="1"/>
    <col min="10499" max="10499" width="5" style="1" customWidth="1"/>
    <col min="10500" max="10501" width="4.7109375" style="1" customWidth="1"/>
    <col min="10502" max="10502" width="7.7109375" style="1" customWidth="1"/>
    <col min="10503" max="10503" width="6" style="1" customWidth="1"/>
    <col min="10504" max="10506" width="0" style="1" hidden="1" customWidth="1"/>
    <col min="10507" max="10507" width="18.42578125" style="1" customWidth="1"/>
    <col min="10508" max="10508" width="9.140625" style="1"/>
    <col min="10509" max="10509" width="14" style="1" customWidth="1"/>
    <col min="10510" max="10749" width="9.140625" style="1"/>
    <col min="10750" max="10750" width="48.85546875" style="1" customWidth="1"/>
    <col min="10751" max="10752" width="0" style="1" hidden="1" customWidth="1"/>
    <col min="10753" max="10753" width="4.140625" style="1" customWidth="1"/>
    <col min="10754" max="10754" width="4" style="1" customWidth="1"/>
    <col min="10755" max="10755" width="5" style="1" customWidth="1"/>
    <col min="10756" max="10757" width="4.7109375" style="1" customWidth="1"/>
    <col min="10758" max="10758" width="7.7109375" style="1" customWidth="1"/>
    <col min="10759" max="10759" width="6" style="1" customWidth="1"/>
    <col min="10760" max="10762" width="0" style="1" hidden="1" customWidth="1"/>
    <col min="10763" max="10763" width="18.42578125" style="1" customWidth="1"/>
    <col min="10764" max="10764" width="9.140625" style="1"/>
    <col min="10765" max="10765" width="14" style="1" customWidth="1"/>
    <col min="10766" max="11005" width="9.140625" style="1"/>
    <col min="11006" max="11006" width="48.85546875" style="1" customWidth="1"/>
    <col min="11007" max="11008" width="0" style="1" hidden="1" customWidth="1"/>
    <col min="11009" max="11009" width="4.140625" style="1" customWidth="1"/>
    <col min="11010" max="11010" width="4" style="1" customWidth="1"/>
    <col min="11011" max="11011" width="5" style="1" customWidth="1"/>
    <col min="11012" max="11013" width="4.7109375" style="1" customWidth="1"/>
    <col min="11014" max="11014" width="7.7109375" style="1" customWidth="1"/>
    <col min="11015" max="11015" width="6" style="1" customWidth="1"/>
    <col min="11016" max="11018" width="0" style="1" hidden="1" customWidth="1"/>
    <col min="11019" max="11019" width="18.42578125" style="1" customWidth="1"/>
    <col min="11020" max="11020" width="9.140625" style="1"/>
    <col min="11021" max="11021" width="14" style="1" customWidth="1"/>
    <col min="11022" max="11261" width="9.140625" style="1"/>
    <col min="11262" max="11262" width="48.85546875" style="1" customWidth="1"/>
    <col min="11263" max="11264" width="0" style="1" hidden="1" customWidth="1"/>
    <col min="11265" max="11265" width="4.140625" style="1" customWidth="1"/>
    <col min="11266" max="11266" width="4" style="1" customWidth="1"/>
    <col min="11267" max="11267" width="5" style="1" customWidth="1"/>
    <col min="11268" max="11269" width="4.7109375" style="1" customWidth="1"/>
    <col min="11270" max="11270" width="7.7109375" style="1" customWidth="1"/>
    <col min="11271" max="11271" width="6" style="1" customWidth="1"/>
    <col min="11272" max="11274" width="0" style="1" hidden="1" customWidth="1"/>
    <col min="11275" max="11275" width="18.42578125" style="1" customWidth="1"/>
    <col min="11276" max="11276" width="9.140625" style="1"/>
    <col min="11277" max="11277" width="14" style="1" customWidth="1"/>
    <col min="11278" max="11517" width="9.140625" style="1"/>
    <col min="11518" max="11518" width="48.85546875" style="1" customWidth="1"/>
    <col min="11519" max="11520" width="0" style="1" hidden="1" customWidth="1"/>
    <col min="11521" max="11521" width="4.140625" style="1" customWidth="1"/>
    <col min="11522" max="11522" width="4" style="1" customWidth="1"/>
    <col min="11523" max="11523" width="5" style="1" customWidth="1"/>
    <col min="11524" max="11525" width="4.7109375" style="1" customWidth="1"/>
    <col min="11526" max="11526" width="7.7109375" style="1" customWidth="1"/>
    <col min="11527" max="11527" width="6" style="1" customWidth="1"/>
    <col min="11528" max="11530" width="0" style="1" hidden="1" customWidth="1"/>
    <col min="11531" max="11531" width="18.42578125" style="1" customWidth="1"/>
    <col min="11532" max="11532" width="9.140625" style="1"/>
    <col min="11533" max="11533" width="14" style="1" customWidth="1"/>
    <col min="11534" max="11773" width="9.140625" style="1"/>
    <col min="11774" max="11774" width="48.85546875" style="1" customWidth="1"/>
    <col min="11775" max="11776" width="0" style="1" hidden="1" customWidth="1"/>
    <col min="11777" max="11777" width="4.140625" style="1" customWidth="1"/>
    <col min="11778" max="11778" width="4" style="1" customWidth="1"/>
    <col min="11779" max="11779" width="5" style="1" customWidth="1"/>
    <col min="11780" max="11781" width="4.7109375" style="1" customWidth="1"/>
    <col min="11782" max="11782" width="7.7109375" style="1" customWidth="1"/>
    <col min="11783" max="11783" width="6" style="1" customWidth="1"/>
    <col min="11784" max="11786" width="0" style="1" hidden="1" customWidth="1"/>
    <col min="11787" max="11787" width="18.42578125" style="1" customWidth="1"/>
    <col min="11788" max="11788" width="9.140625" style="1"/>
    <col min="11789" max="11789" width="14" style="1" customWidth="1"/>
    <col min="11790" max="12029" width="9.140625" style="1"/>
    <col min="12030" max="12030" width="48.85546875" style="1" customWidth="1"/>
    <col min="12031" max="12032" width="0" style="1" hidden="1" customWidth="1"/>
    <col min="12033" max="12033" width="4.140625" style="1" customWidth="1"/>
    <col min="12034" max="12034" width="4" style="1" customWidth="1"/>
    <col min="12035" max="12035" width="5" style="1" customWidth="1"/>
    <col min="12036" max="12037" width="4.7109375" style="1" customWidth="1"/>
    <col min="12038" max="12038" width="7.7109375" style="1" customWidth="1"/>
    <col min="12039" max="12039" width="6" style="1" customWidth="1"/>
    <col min="12040" max="12042" width="0" style="1" hidden="1" customWidth="1"/>
    <col min="12043" max="12043" width="18.42578125" style="1" customWidth="1"/>
    <col min="12044" max="12044" width="9.140625" style="1"/>
    <col min="12045" max="12045" width="14" style="1" customWidth="1"/>
    <col min="12046" max="12285" width="9.140625" style="1"/>
    <col min="12286" max="12286" width="48.85546875" style="1" customWidth="1"/>
    <col min="12287" max="12288" width="0" style="1" hidden="1" customWidth="1"/>
    <col min="12289" max="12289" width="4.140625" style="1" customWidth="1"/>
    <col min="12290" max="12290" width="4" style="1" customWidth="1"/>
    <col min="12291" max="12291" width="5" style="1" customWidth="1"/>
    <col min="12292" max="12293" width="4.7109375" style="1" customWidth="1"/>
    <col min="12294" max="12294" width="7.7109375" style="1" customWidth="1"/>
    <col min="12295" max="12295" width="6" style="1" customWidth="1"/>
    <col min="12296" max="12298" width="0" style="1" hidden="1" customWidth="1"/>
    <col min="12299" max="12299" width="18.42578125" style="1" customWidth="1"/>
    <col min="12300" max="12300" width="9.140625" style="1"/>
    <col min="12301" max="12301" width="14" style="1" customWidth="1"/>
    <col min="12302" max="12541" width="9.140625" style="1"/>
    <col min="12542" max="12542" width="48.85546875" style="1" customWidth="1"/>
    <col min="12543" max="12544" width="0" style="1" hidden="1" customWidth="1"/>
    <col min="12545" max="12545" width="4.140625" style="1" customWidth="1"/>
    <col min="12546" max="12546" width="4" style="1" customWidth="1"/>
    <col min="12547" max="12547" width="5" style="1" customWidth="1"/>
    <col min="12548" max="12549" width="4.7109375" style="1" customWidth="1"/>
    <col min="12550" max="12550" width="7.7109375" style="1" customWidth="1"/>
    <col min="12551" max="12551" width="6" style="1" customWidth="1"/>
    <col min="12552" max="12554" width="0" style="1" hidden="1" customWidth="1"/>
    <col min="12555" max="12555" width="18.42578125" style="1" customWidth="1"/>
    <col min="12556" max="12556" width="9.140625" style="1"/>
    <col min="12557" max="12557" width="14" style="1" customWidth="1"/>
    <col min="12558" max="12797" width="9.140625" style="1"/>
    <col min="12798" max="12798" width="48.85546875" style="1" customWidth="1"/>
    <col min="12799" max="12800" width="0" style="1" hidden="1" customWidth="1"/>
    <col min="12801" max="12801" width="4.140625" style="1" customWidth="1"/>
    <col min="12802" max="12802" width="4" style="1" customWidth="1"/>
    <col min="12803" max="12803" width="5" style="1" customWidth="1"/>
    <col min="12804" max="12805" width="4.7109375" style="1" customWidth="1"/>
    <col min="12806" max="12806" width="7.7109375" style="1" customWidth="1"/>
    <col min="12807" max="12807" width="6" style="1" customWidth="1"/>
    <col min="12808" max="12810" width="0" style="1" hidden="1" customWidth="1"/>
    <col min="12811" max="12811" width="18.42578125" style="1" customWidth="1"/>
    <col min="12812" max="12812" width="9.140625" style="1"/>
    <col min="12813" max="12813" width="14" style="1" customWidth="1"/>
    <col min="12814" max="13053" width="9.140625" style="1"/>
    <col min="13054" max="13054" width="48.85546875" style="1" customWidth="1"/>
    <col min="13055" max="13056" width="0" style="1" hidden="1" customWidth="1"/>
    <col min="13057" max="13057" width="4.140625" style="1" customWidth="1"/>
    <col min="13058" max="13058" width="4" style="1" customWidth="1"/>
    <col min="13059" max="13059" width="5" style="1" customWidth="1"/>
    <col min="13060" max="13061" width="4.7109375" style="1" customWidth="1"/>
    <col min="13062" max="13062" width="7.7109375" style="1" customWidth="1"/>
    <col min="13063" max="13063" width="6" style="1" customWidth="1"/>
    <col min="13064" max="13066" width="0" style="1" hidden="1" customWidth="1"/>
    <col min="13067" max="13067" width="18.42578125" style="1" customWidth="1"/>
    <col min="13068" max="13068" width="9.140625" style="1"/>
    <col min="13069" max="13069" width="14" style="1" customWidth="1"/>
    <col min="13070" max="13309" width="9.140625" style="1"/>
    <col min="13310" max="13310" width="48.85546875" style="1" customWidth="1"/>
    <col min="13311" max="13312" width="0" style="1" hidden="1" customWidth="1"/>
    <col min="13313" max="13313" width="4.140625" style="1" customWidth="1"/>
    <col min="13314" max="13314" width="4" style="1" customWidth="1"/>
    <col min="13315" max="13315" width="5" style="1" customWidth="1"/>
    <col min="13316" max="13317" width="4.7109375" style="1" customWidth="1"/>
    <col min="13318" max="13318" width="7.7109375" style="1" customWidth="1"/>
    <col min="13319" max="13319" width="6" style="1" customWidth="1"/>
    <col min="13320" max="13322" width="0" style="1" hidden="1" customWidth="1"/>
    <col min="13323" max="13323" width="18.42578125" style="1" customWidth="1"/>
    <col min="13324" max="13324" width="9.140625" style="1"/>
    <col min="13325" max="13325" width="14" style="1" customWidth="1"/>
    <col min="13326" max="13565" width="9.140625" style="1"/>
    <col min="13566" max="13566" width="48.85546875" style="1" customWidth="1"/>
    <col min="13567" max="13568" width="0" style="1" hidden="1" customWidth="1"/>
    <col min="13569" max="13569" width="4.140625" style="1" customWidth="1"/>
    <col min="13570" max="13570" width="4" style="1" customWidth="1"/>
    <col min="13571" max="13571" width="5" style="1" customWidth="1"/>
    <col min="13572" max="13573" width="4.7109375" style="1" customWidth="1"/>
    <col min="13574" max="13574" width="7.7109375" style="1" customWidth="1"/>
    <col min="13575" max="13575" width="6" style="1" customWidth="1"/>
    <col min="13576" max="13578" width="0" style="1" hidden="1" customWidth="1"/>
    <col min="13579" max="13579" width="18.42578125" style="1" customWidth="1"/>
    <col min="13580" max="13580" width="9.140625" style="1"/>
    <col min="13581" max="13581" width="14" style="1" customWidth="1"/>
    <col min="13582" max="13821" width="9.140625" style="1"/>
    <col min="13822" max="13822" width="48.85546875" style="1" customWidth="1"/>
    <col min="13823" max="13824" width="0" style="1" hidden="1" customWidth="1"/>
    <col min="13825" max="13825" width="4.140625" style="1" customWidth="1"/>
    <col min="13826" max="13826" width="4" style="1" customWidth="1"/>
    <col min="13827" max="13827" width="5" style="1" customWidth="1"/>
    <col min="13828" max="13829" width="4.7109375" style="1" customWidth="1"/>
    <col min="13830" max="13830" width="7.7109375" style="1" customWidth="1"/>
    <col min="13831" max="13831" width="6" style="1" customWidth="1"/>
    <col min="13832" max="13834" width="0" style="1" hidden="1" customWidth="1"/>
    <col min="13835" max="13835" width="18.42578125" style="1" customWidth="1"/>
    <col min="13836" max="13836" width="9.140625" style="1"/>
    <col min="13837" max="13837" width="14" style="1" customWidth="1"/>
    <col min="13838" max="14077" width="9.140625" style="1"/>
    <col min="14078" max="14078" width="48.85546875" style="1" customWidth="1"/>
    <col min="14079" max="14080" width="0" style="1" hidden="1" customWidth="1"/>
    <col min="14081" max="14081" width="4.140625" style="1" customWidth="1"/>
    <col min="14082" max="14082" width="4" style="1" customWidth="1"/>
    <col min="14083" max="14083" width="5" style="1" customWidth="1"/>
    <col min="14084" max="14085" width="4.7109375" style="1" customWidth="1"/>
    <col min="14086" max="14086" width="7.7109375" style="1" customWidth="1"/>
    <col min="14087" max="14087" width="6" style="1" customWidth="1"/>
    <col min="14088" max="14090" width="0" style="1" hidden="1" customWidth="1"/>
    <col min="14091" max="14091" width="18.42578125" style="1" customWidth="1"/>
    <col min="14092" max="14092" width="9.140625" style="1"/>
    <col min="14093" max="14093" width="14" style="1" customWidth="1"/>
    <col min="14094" max="14333" width="9.140625" style="1"/>
    <col min="14334" max="14334" width="48.85546875" style="1" customWidth="1"/>
    <col min="14335" max="14336" width="0" style="1" hidden="1" customWidth="1"/>
    <col min="14337" max="14337" width="4.140625" style="1" customWidth="1"/>
    <col min="14338" max="14338" width="4" style="1" customWidth="1"/>
    <col min="14339" max="14339" width="5" style="1" customWidth="1"/>
    <col min="14340" max="14341" width="4.7109375" style="1" customWidth="1"/>
    <col min="14342" max="14342" width="7.7109375" style="1" customWidth="1"/>
    <col min="14343" max="14343" width="6" style="1" customWidth="1"/>
    <col min="14344" max="14346" width="0" style="1" hidden="1" customWidth="1"/>
    <col min="14347" max="14347" width="18.42578125" style="1" customWidth="1"/>
    <col min="14348" max="14348" width="9.140625" style="1"/>
    <col min="14349" max="14349" width="14" style="1" customWidth="1"/>
    <col min="14350" max="14589" width="9.140625" style="1"/>
    <col min="14590" max="14590" width="48.85546875" style="1" customWidth="1"/>
    <col min="14591" max="14592" width="0" style="1" hidden="1" customWidth="1"/>
    <col min="14593" max="14593" width="4.140625" style="1" customWidth="1"/>
    <col min="14594" max="14594" width="4" style="1" customWidth="1"/>
    <col min="14595" max="14595" width="5" style="1" customWidth="1"/>
    <col min="14596" max="14597" width="4.7109375" style="1" customWidth="1"/>
    <col min="14598" max="14598" width="7.7109375" style="1" customWidth="1"/>
    <col min="14599" max="14599" width="6" style="1" customWidth="1"/>
    <col min="14600" max="14602" width="0" style="1" hidden="1" customWidth="1"/>
    <col min="14603" max="14603" width="18.42578125" style="1" customWidth="1"/>
    <col min="14604" max="14604" width="9.140625" style="1"/>
    <col min="14605" max="14605" width="14" style="1" customWidth="1"/>
    <col min="14606" max="14845" width="9.140625" style="1"/>
    <col min="14846" max="14846" width="48.85546875" style="1" customWidth="1"/>
    <col min="14847" max="14848" width="0" style="1" hidden="1" customWidth="1"/>
    <col min="14849" max="14849" width="4.140625" style="1" customWidth="1"/>
    <col min="14850" max="14850" width="4" style="1" customWidth="1"/>
    <col min="14851" max="14851" width="5" style="1" customWidth="1"/>
    <col min="14852" max="14853" width="4.7109375" style="1" customWidth="1"/>
    <col min="14854" max="14854" width="7.7109375" style="1" customWidth="1"/>
    <col min="14855" max="14855" width="6" style="1" customWidth="1"/>
    <col min="14856" max="14858" width="0" style="1" hidden="1" customWidth="1"/>
    <col min="14859" max="14859" width="18.42578125" style="1" customWidth="1"/>
    <col min="14860" max="14860" width="9.140625" style="1"/>
    <col min="14861" max="14861" width="14" style="1" customWidth="1"/>
    <col min="14862" max="15101" width="9.140625" style="1"/>
    <col min="15102" max="15102" width="48.85546875" style="1" customWidth="1"/>
    <col min="15103" max="15104" width="0" style="1" hidden="1" customWidth="1"/>
    <col min="15105" max="15105" width="4.140625" style="1" customWidth="1"/>
    <col min="15106" max="15106" width="4" style="1" customWidth="1"/>
    <col min="15107" max="15107" width="5" style="1" customWidth="1"/>
    <col min="15108" max="15109" width="4.7109375" style="1" customWidth="1"/>
    <col min="15110" max="15110" width="7.7109375" style="1" customWidth="1"/>
    <col min="15111" max="15111" width="6" style="1" customWidth="1"/>
    <col min="15112" max="15114" width="0" style="1" hidden="1" customWidth="1"/>
    <col min="15115" max="15115" width="18.42578125" style="1" customWidth="1"/>
    <col min="15116" max="15116" width="9.140625" style="1"/>
    <col min="15117" max="15117" width="14" style="1" customWidth="1"/>
    <col min="15118" max="15357" width="9.140625" style="1"/>
    <col min="15358" max="15358" width="48.85546875" style="1" customWidth="1"/>
    <col min="15359" max="15360" width="0" style="1" hidden="1" customWidth="1"/>
    <col min="15361" max="15361" width="4.140625" style="1" customWidth="1"/>
    <col min="15362" max="15362" width="4" style="1" customWidth="1"/>
    <col min="15363" max="15363" width="5" style="1" customWidth="1"/>
    <col min="15364" max="15365" width="4.7109375" style="1" customWidth="1"/>
    <col min="15366" max="15366" width="7.7109375" style="1" customWidth="1"/>
    <col min="15367" max="15367" width="6" style="1" customWidth="1"/>
    <col min="15368" max="15370" width="0" style="1" hidden="1" customWidth="1"/>
    <col min="15371" max="15371" width="18.42578125" style="1" customWidth="1"/>
    <col min="15372" max="15372" width="9.140625" style="1"/>
    <col min="15373" max="15373" width="14" style="1" customWidth="1"/>
    <col min="15374" max="15613" width="9.140625" style="1"/>
    <col min="15614" max="15614" width="48.85546875" style="1" customWidth="1"/>
    <col min="15615" max="15616" width="0" style="1" hidden="1" customWidth="1"/>
    <col min="15617" max="15617" width="4.140625" style="1" customWidth="1"/>
    <col min="15618" max="15618" width="4" style="1" customWidth="1"/>
    <col min="15619" max="15619" width="5" style="1" customWidth="1"/>
    <col min="15620" max="15621" width="4.7109375" style="1" customWidth="1"/>
    <col min="15622" max="15622" width="7.7109375" style="1" customWidth="1"/>
    <col min="15623" max="15623" width="6" style="1" customWidth="1"/>
    <col min="15624" max="15626" width="0" style="1" hidden="1" customWidth="1"/>
    <col min="15627" max="15627" width="18.42578125" style="1" customWidth="1"/>
    <col min="15628" max="15628" width="9.140625" style="1"/>
    <col min="15629" max="15629" width="14" style="1" customWidth="1"/>
    <col min="15630" max="15869" width="9.140625" style="1"/>
    <col min="15870" max="15870" width="48.85546875" style="1" customWidth="1"/>
    <col min="15871" max="15872" width="0" style="1" hidden="1" customWidth="1"/>
    <col min="15873" max="15873" width="4.140625" style="1" customWidth="1"/>
    <col min="15874" max="15874" width="4" style="1" customWidth="1"/>
    <col min="15875" max="15875" width="5" style="1" customWidth="1"/>
    <col min="15876" max="15877" width="4.7109375" style="1" customWidth="1"/>
    <col min="15878" max="15878" width="7.7109375" style="1" customWidth="1"/>
    <col min="15879" max="15879" width="6" style="1" customWidth="1"/>
    <col min="15880" max="15882" width="0" style="1" hidden="1" customWidth="1"/>
    <col min="15883" max="15883" width="18.42578125" style="1" customWidth="1"/>
    <col min="15884" max="15884" width="9.140625" style="1"/>
    <col min="15885" max="15885" width="14" style="1" customWidth="1"/>
    <col min="15886" max="16125" width="9.140625" style="1"/>
    <col min="16126" max="16126" width="48.85546875" style="1" customWidth="1"/>
    <col min="16127" max="16128" width="0" style="1" hidden="1" customWidth="1"/>
    <col min="16129" max="16129" width="4.140625" style="1" customWidth="1"/>
    <col min="16130" max="16130" width="4" style="1" customWidth="1"/>
    <col min="16131" max="16131" width="5" style="1" customWidth="1"/>
    <col min="16132" max="16133" width="4.7109375" style="1" customWidth="1"/>
    <col min="16134" max="16134" width="7.7109375" style="1" customWidth="1"/>
    <col min="16135" max="16135" width="6" style="1" customWidth="1"/>
    <col min="16136" max="16138" width="0" style="1" hidden="1" customWidth="1"/>
    <col min="16139" max="16139" width="18.42578125" style="1" customWidth="1"/>
    <col min="16140" max="16140" width="9.140625" style="1"/>
    <col min="16141" max="16141" width="14" style="1" customWidth="1"/>
    <col min="16142" max="16384" width="9.140625" style="1"/>
  </cols>
  <sheetData>
    <row r="1" spans="1:251" ht="15" customHeight="1" x14ac:dyDescent="0.25"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  <c r="AA1" s="260"/>
      <c r="AB1" s="260"/>
    </row>
    <row r="2" spans="1:251" x14ac:dyDescent="0.25">
      <c r="P2" s="260"/>
      <c r="Q2" s="260"/>
      <c r="R2" s="260"/>
      <c r="S2" s="260"/>
      <c r="T2" s="260"/>
      <c r="U2" s="260"/>
      <c r="V2" s="260"/>
      <c r="W2" s="260"/>
      <c r="X2" s="260"/>
      <c r="Y2" s="260"/>
      <c r="Z2" s="260"/>
      <c r="AA2" s="260"/>
      <c r="AB2" s="260"/>
    </row>
    <row r="3" spans="1:251" ht="12.75" x14ac:dyDescent="0.25">
      <c r="A3" s="264"/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</row>
    <row r="4" spans="1:251" ht="34.5" customHeight="1" x14ac:dyDescent="0.25">
      <c r="A4" s="265" t="s">
        <v>207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</row>
    <row r="5" spans="1:251" x14ac:dyDescent="0.25">
      <c r="Z5" s="1" t="s">
        <v>148</v>
      </c>
    </row>
    <row r="6" spans="1:251" s="9" customFormat="1" ht="76.5" customHeight="1" x14ac:dyDescent="0.25">
      <c r="A6" s="3" t="s">
        <v>1</v>
      </c>
      <c r="B6" s="4"/>
      <c r="C6" s="4" t="s">
        <v>2</v>
      </c>
      <c r="D6" s="4" t="s">
        <v>147</v>
      </c>
      <c r="E6" s="4" t="s">
        <v>4</v>
      </c>
      <c r="F6" s="4" t="s">
        <v>181</v>
      </c>
      <c r="G6" s="4" t="s">
        <v>5</v>
      </c>
      <c r="H6" s="5" t="s">
        <v>6</v>
      </c>
      <c r="I6" s="5" t="s">
        <v>7</v>
      </c>
      <c r="J6" s="5" t="s">
        <v>8</v>
      </c>
      <c r="K6" s="5" t="s">
        <v>9</v>
      </c>
      <c r="L6" s="5" t="s">
        <v>10</v>
      </c>
      <c r="M6" s="5" t="s">
        <v>144</v>
      </c>
      <c r="N6" s="5" t="s">
        <v>12</v>
      </c>
      <c r="O6" s="4" t="s">
        <v>13</v>
      </c>
      <c r="P6" s="4" t="s">
        <v>173</v>
      </c>
      <c r="Q6" s="7" t="s">
        <v>14</v>
      </c>
      <c r="R6" s="7" t="s">
        <v>15</v>
      </c>
      <c r="S6" s="7" t="s">
        <v>16</v>
      </c>
      <c r="T6" s="7" t="s">
        <v>17</v>
      </c>
      <c r="U6" s="8"/>
      <c r="V6" s="8"/>
      <c r="W6" s="8"/>
      <c r="X6" s="8"/>
      <c r="Y6" s="5" t="s">
        <v>161</v>
      </c>
      <c r="Z6" s="5" t="s">
        <v>208</v>
      </c>
      <c r="AA6" s="5" t="s">
        <v>161</v>
      </c>
      <c r="AB6" s="5" t="s">
        <v>209</v>
      </c>
      <c r="AC6" s="5" t="s">
        <v>210</v>
      </c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</row>
    <row r="7" spans="1:251" s="88" customFormat="1" ht="26.25" hidden="1" customHeight="1" x14ac:dyDescent="0.25">
      <c r="A7" s="35" t="s">
        <v>38</v>
      </c>
      <c r="B7" s="35"/>
      <c r="C7" s="86"/>
      <c r="D7" s="36">
        <v>51</v>
      </c>
      <c r="E7" s="36">
        <v>0</v>
      </c>
      <c r="F7" s="36"/>
      <c r="G7" s="36">
        <v>851</v>
      </c>
      <c r="H7" s="59" t="s">
        <v>30</v>
      </c>
      <c r="I7" s="59" t="s">
        <v>32</v>
      </c>
      <c r="J7" s="59" t="s">
        <v>52</v>
      </c>
      <c r="K7" s="62"/>
      <c r="L7" s="98"/>
      <c r="M7" s="99"/>
      <c r="N7" s="98"/>
      <c r="O7" s="63">
        <f t="shared" ref="O7:P8" si="0">O8</f>
        <v>19570</v>
      </c>
      <c r="P7" s="63">
        <f t="shared" si="0"/>
        <v>0</v>
      </c>
      <c r="Q7" s="100"/>
      <c r="R7" s="100"/>
      <c r="S7" s="100"/>
      <c r="T7" s="100"/>
      <c r="Y7" s="99"/>
      <c r="Z7" s="204"/>
      <c r="AA7" s="99"/>
      <c r="AB7" s="204"/>
      <c r="AC7" s="204"/>
    </row>
    <row r="8" spans="1:251" s="92" customFormat="1" ht="36" hidden="1" x14ac:dyDescent="0.25">
      <c r="A8" s="42" t="s">
        <v>25</v>
      </c>
      <c r="B8" s="101"/>
      <c r="C8" s="101"/>
      <c r="D8" s="4">
        <v>51</v>
      </c>
      <c r="E8" s="4">
        <v>0</v>
      </c>
      <c r="F8" s="4"/>
      <c r="G8" s="4">
        <v>851</v>
      </c>
      <c r="H8" s="5" t="s">
        <v>30</v>
      </c>
      <c r="I8" s="5" t="s">
        <v>32</v>
      </c>
      <c r="J8" s="5" t="s">
        <v>52</v>
      </c>
      <c r="K8" s="64" t="s">
        <v>40</v>
      </c>
      <c r="L8" s="90"/>
      <c r="M8" s="102"/>
      <c r="N8" s="90"/>
      <c r="O8" s="66">
        <f t="shared" si="0"/>
        <v>19570</v>
      </c>
      <c r="P8" s="66">
        <f t="shared" si="0"/>
        <v>0</v>
      </c>
      <c r="Q8" s="103"/>
      <c r="R8" s="103"/>
      <c r="S8" s="103"/>
      <c r="T8" s="103"/>
      <c r="Y8" s="102"/>
      <c r="Z8" s="204"/>
      <c r="AA8" s="102"/>
      <c r="AB8" s="204"/>
      <c r="AC8" s="175"/>
    </row>
    <row r="9" spans="1:251" s="92" customFormat="1" hidden="1" x14ac:dyDescent="0.25">
      <c r="A9" s="42" t="s">
        <v>35</v>
      </c>
      <c r="B9" s="101"/>
      <c r="C9" s="101"/>
      <c r="D9" s="4">
        <v>51</v>
      </c>
      <c r="E9" s="4">
        <v>0</v>
      </c>
      <c r="F9" s="4"/>
      <c r="G9" s="4">
        <v>851</v>
      </c>
      <c r="H9" s="5" t="s">
        <v>30</v>
      </c>
      <c r="I9" s="5" t="s">
        <v>32</v>
      </c>
      <c r="J9" s="5" t="s">
        <v>52</v>
      </c>
      <c r="K9" s="64" t="s">
        <v>36</v>
      </c>
      <c r="L9" s="90"/>
      <c r="M9" s="102"/>
      <c r="N9" s="90"/>
      <c r="O9" s="66">
        <f>O10+O11+O12+O13</f>
        <v>19570</v>
      </c>
      <c r="P9" s="66">
        <f>P10+P11+P12+P13</f>
        <v>0</v>
      </c>
      <c r="Q9" s="103"/>
      <c r="R9" s="103"/>
      <c r="S9" s="103"/>
      <c r="T9" s="103"/>
      <c r="Y9" s="102"/>
      <c r="Z9" s="204"/>
      <c r="AA9" s="102"/>
      <c r="AB9" s="204"/>
      <c r="AC9" s="175"/>
    </row>
    <row r="10" spans="1:251" s="92" customFormat="1" ht="36" hidden="1" x14ac:dyDescent="0.25">
      <c r="A10" s="101" t="s">
        <v>53</v>
      </c>
      <c r="B10" s="101"/>
      <c r="C10" s="101"/>
      <c r="D10" s="4"/>
      <c r="E10" s="4"/>
      <c r="F10" s="4"/>
      <c r="G10" s="4"/>
      <c r="H10" s="5"/>
      <c r="I10" s="5"/>
      <c r="J10" s="5"/>
      <c r="K10" s="64"/>
      <c r="L10" s="90" t="s">
        <v>42</v>
      </c>
      <c r="M10" s="102" t="s">
        <v>54</v>
      </c>
      <c r="N10" s="90"/>
      <c r="O10" s="91">
        <v>0</v>
      </c>
      <c r="P10" s="91"/>
      <c r="Q10" s="171">
        <v>1095620</v>
      </c>
      <c r="R10" s="103">
        <f>Q10*5/100</f>
        <v>54781</v>
      </c>
      <c r="S10" s="103">
        <f>Q10*95/100</f>
        <v>1040839</v>
      </c>
      <c r="T10" s="103"/>
      <c r="U10" s="96" t="s">
        <v>55</v>
      </c>
      <c r="Y10" s="102" t="s">
        <v>54</v>
      </c>
      <c r="Z10" s="204"/>
      <c r="AA10" s="102" t="s">
        <v>54</v>
      </c>
      <c r="AB10" s="204"/>
      <c r="AC10" s="175"/>
    </row>
    <row r="11" spans="1:251" s="92" customFormat="1" ht="48" hidden="1" x14ac:dyDescent="0.25">
      <c r="A11" s="101" t="s">
        <v>56</v>
      </c>
      <c r="B11" s="101"/>
      <c r="C11" s="101"/>
      <c r="D11" s="169"/>
      <c r="E11" s="169"/>
      <c r="F11" s="169"/>
      <c r="G11" s="169"/>
      <c r="H11" s="90"/>
      <c r="I11" s="90"/>
      <c r="J11" s="90"/>
      <c r="K11" s="135"/>
      <c r="L11" s="90" t="s">
        <v>42</v>
      </c>
      <c r="M11" s="102" t="s">
        <v>57</v>
      </c>
      <c r="N11" s="90"/>
      <c r="O11" s="91">
        <v>0</v>
      </c>
      <c r="P11" s="91"/>
      <c r="Q11" s="171">
        <v>1135010</v>
      </c>
      <c r="R11" s="103">
        <f>Q11*5/100</f>
        <v>56750.5</v>
      </c>
      <c r="S11" s="103">
        <f>Q11*95/100</f>
        <v>1078259.5</v>
      </c>
      <c r="T11" s="103"/>
      <c r="U11" s="96" t="s">
        <v>58</v>
      </c>
      <c r="Y11" s="102" t="s">
        <v>57</v>
      </c>
      <c r="Z11" s="204"/>
      <c r="AA11" s="102" t="s">
        <v>57</v>
      </c>
      <c r="AB11" s="204"/>
      <c r="AC11" s="175"/>
    </row>
    <row r="12" spans="1:251" s="92" customFormat="1" ht="34.5" hidden="1" customHeight="1" x14ac:dyDescent="0.25">
      <c r="A12" s="101" t="s">
        <v>59</v>
      </c>
      <c r="B12" s="101"/>
      <c r="C12" s="101"/>
      <c r="D12" s="169"/>
      <c r="E12" s="169"/>
      <c r="F12" s="169"/>
      <c r="G12" s="169"/>
      <c r="H12" s="90"/>
      <c r="I12" s="90"/>
      <c r="J12" s="90"/>
      <c r="K12" s="135"/>
      <c r="L12" s="90" t="s">
        <v>42</v>
      </c>
      <c r="M12" s="102" t="s">
        <v>60</v>
      </c>
      <c r="N12" s="90"/>
      <c r="O12" s="91">
        <v>19570</v>
      </c>
      <c r="P12" s="91"/>
      <c r="Q12" s="171">
        <v>1178220</v>
      </c>
      <c r="R12" s="103">
        <f>Q12*5/100</f>
        <v>58911</v>
      </c>
      <c r="S12" s="103">
        <f>Q12*95/100</f>
        <v>1119309</v>
      </c>
      <c r="T12" s="103"/>
      <c r="U12" s="96" t="s">
        <v>55</v>
      </c>
      <c r="Y12" s="102" t="s">
        <v>60</v>
      </c>
      <c r="Z12" s="204"/>
      <c r="AA12" s="102" t="s">
        <v>60</v>
      </c>
      <c r="AB12" s="204"/>
      <c r="AC12" s="175"/>
    </row>
    <row r="13" spans="1:251" s="92" customFormat="1" ht="36" hidden="1" x14ac:dyDescent="0.25">
      <c r="A13" s="101" t="s">
        <v>61</v>
      </c>
      <c r="B13" s="101"/>
      <c r="C13" s="101"/>
      <c r="D13" s="169"/>
      <c r="E13" s="169"/>
      <c r="F13" s="169"/>
      <c r="G13" s="169"/>
      <c r="H13" s="90"/>
      <c r="I13" s="90"/>
      <c r="J13" s="90"/>
      <c r="K13" s="135"/>
      <c r="L13" s="90" t="s">
        <v>42</v>
      </c>
      <c r="M13" s="102" t="s">
        <v>62</v>
      </c>
      <c r="N13" s="90"/>
      <c r="O13" s="91"/>
      <c r="P13" s="91"/>
      <c r="Q13" s="171">
        <v>1184840</v>
      </c>
      <c r="R13" s="103">
        <f>Q13*5/100</f>
        <v>59242</v>
      </c>
      <c r="S13" s="103">
        <f>Q13*95/100</f>
        <v>1125598</v>
      </c>
      <c r="T13" s="103"/>
      <c r="U13" s="96" t="s">
        <v>58</v>
      </c>
      <c r="Y13" s="102" t="s">
        <v>62</v>
      </c>
      <c r="Z13" s="204"/>
      <c r="AA13" s="102" t="s">
        <v>62</v>
      </c>
      <c r="AB13" s="204"/>
      <c r="AC13" s="175"/>
    </row>
    <row r="14" spans="1:251" s="92" customFormat="1" ht="16.5" hidden="1" customHeight="1" x14ac:dyDescent="0.25">
      <c r="A14" s="261" t="s">
        <v>63</v>
      </c>
      <c r="B14" s="261"/>
      <c r="C14" s="86"/>
      <c r="D14" s="172">
        <v>51</v>
      </c>
      <c r="E14" s="172">
        <v>0</v>
      </c>
      <c r="F14" s="172">
        <v>13</v>
      </c>
      <c r="G14" s="172">
        <v>851</v>
      </c>
      <c r="H14" s="173" t="s">
        <v>64</v>
      </c>
      <c r="I14" s="98"/>
      <c r="J14" s="98"/>
      <c r="K14" s="173"/>
      <c r="L14" s="98"/>
      <c r="M14" s="99"/>
      <c r="N14" s="98"/>
      <c r="O14" s="174">
        <f t="shared" ref="O14:P14" si="1">O15</f>
        <v>143872834</v>
      </c>
      <c r="P14" s="174">
        <f t="shared" si="1"/>
        <v>0</v>
      </c>
      <c r="Q14" s="100"/>
      <c r="R14" s="100"/>
      <c r="S14" s="100"/>
      <c r="T14" s="100"/>
      <c r="U14" s="88"/>
      <c r="V14" s="88"/>
      <c r="W14" s="88"/>
      <c r="X14" s="88"/>
      <c r="Y14" s="99"/>
      <c r="Z14" s="204"/>
      <c r="AA14" s="99"/>
      <c r="AB14" s="204"/>
      <c r="AC14" s="204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</row>
    <row r="15" spans="1:251" hidden="1" x14ac:dyDescent="0.25">
      <c r="A15" s="262" t="s">
        <v>65</v>
      </c>
      <c r="B15" s="262"/>
      <c r="C15" s="57"/>
      <c r="D15" s="36">
        <v>51</v>
      </c>
      <c r="E15" s="36">
        <v>0</v>
      </c>
      <c r="F15" s="36">
        <v>13</v>
      </c>
      <c r="G15" s="36">
        <v>851</v>
      </c>
      <c r="H15" s="62" t="s">
        <v>64</v>
      </c>
      <c r="I15" s="59" t="s">
        <v>32</v>
      </c>
      <c r="J15" s="59"/>
      <c r="K15" s="62"/>
      <c r="L15" s="59"/>
      <c r="M15" s="60"/>
      <c r="N15" s="59"/>
      <c r="O15" s="63">
        <f>O20+O28+O32+O36</f>
        <v>143872834</v>
      </c>
      <c r="P15" s="63">
        <f t="shared" ref="P15" si="2">P24+P32</f>
        <v>0</v>
      </c>
      <c r="Q15" s="76"/>
      <c r="R15" s="76"/>
      <c r="S15" s="76"/>
      <c r="T15" s="76"/>
      <c r="U15" s="55"/>
      <c r="V15" s="55"/>
      <c r="W15" s="55"/>
      <c r="X15" s="55"/>
      <c r="Y15" s="60"/>
      <c r="Z15" s="56"/>
      <c r="AA15" s="60"/>
      <c r="AB15" s="56"/>
      <c r="AC15" s="56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5"/>
      <c r="DA15" s="55"/>
      <c r="DB15" s="55"/>
      <c r="DC15" s="55"/>
      <c r="DD15" s="55"/>
      <c r="DE15" s="55"/>
      <c r="DF15" s="55"/>
      <c r="DG15" s="55"/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5"/>
      <c r="DX15" s="55"/>
      <c r="DY15" s="55"/>
      <c r="DZ15" s="55"/>
      <c r="EA15" s="55"/>
      <c r="EB15" s="55"/>
      <c r="EC15" s="55"/>
      <c r="ED15" s="55"/>
      <c r="EE15" s="55"/>
      <c r="EF15" s="55"/>
      <c r="EG15" s="55"/>
      <c r="EH15" s="55"/>
      <c r="EI15" s="55"/>
      <c r="EJ15" s="55"/>
      <c r="EK15" s="55"/>
      <c r="EL15" s="55"/>
      <c r="EM15" s="55"/>
      <c r="EN15" s="55"/>
      <c r="EO15" s="55"/>
      <c r="EP15" s="55"/>
      <c r="EQ15" s="55"/>
      <c r="ER15" s="55"/>
      <c r="ES15" s="55"/>
      <c r="ET15" s="55"/>
      <c r="EU15" s="55"/>
      <c r="EV15" s="55"/>
      <c r="EW15" s="55"/>
      <c r="EX15" s="55"/>
      <c r="EY15" s="55"/>
      <c r="EZ15" s="55"/>
      <c r="FA15" s="55"/>
      <c r="FB15" s="55"/>
      <c r="FC15" s="55"/>
      <c r="FD15" s="55"/>
      <c r="FE15" s="55"/>
      <c r="FF15" s="55"/>
      <c r="FG15" s="55"/>
      <c r="FH15" s="55"/>
      <c r="FI15" s="55"/>
      <c r="FJ15" s="55"/>
      <c r="FK15" s="55"/>
      <c r="FL15" s="55"/>
      <c r="FM15" s="55"/>
      <c r="FN15" s="55"/>
      <c r="FO15" s="55"/>
      <c r="FP15" s="55"/>
      <c r="FQ15" s="55"/>
      <c r="FR15" s="55"/>
      <c r="FS15" s="55"/>
      <c r="FT15" s="55"/>
      <c r="FU15" s="55"/>
      <c r="FV15" s="55"/>
      <c r="FW15" s="55"/>
      <c r="FX15" s="55"/>
      <c r="FY15" s="55"/>
      <c r="FZ15" s="55"/>
      <c r="GA15" s="55"/>
      <c r="GB15" s="55"/>
      <c r="GC15" s="55"/>
      <c r="GD15" s="55"/>
      <c r="GE15" s="55"/>
      <c r="GF15" s="55"/>
      <c r="GG15" s="55"/>
      <c r="GH15" s="55"/>
      <c r="GI15" s="55"/>
      <c r="GJ15" s="55"/>
      <c r="GK15" s="55"/>
      <c r="GL15" s="55"/>
      <c r="GM15" s="55"/>
      <c r="GN15" s="55"/>
      <c r="GO15" s="55"/>
      <c r="GP15" s="55"/>
      <c r="GQ15" s="55"/>
      <c r="GR15" s="55"/>
      <c r="GS15" s="55"/>
      <c r="GT15" s="55"/>
      <c r="GU15" s="55"/>
      <c r="GV15" s="55"/>
      <c r="GW15" s="55"/>
      <c r="GX15" s="55"/>
      <c r="GY15" s="55"/>
      <c r="GZ15" s="55"/>
      <c r="HA15" s="55"/>
      <c r="HB15" s="55"/>
      <c r="HC15" s="55"/>
      <c r="HD15" s="55"/>
      <c r="HE15" s="55"/>
      <c r="HF15" s="55"/>
      <c r="HG15" s="55"/>
      <c r="HH15" s="55"/>
      <c r="HI15" s="55"/>
      <c r="HJ15" s="55"/>
      <c r="HK15" s="55"/>
      <c r="HL15" s="55"/>
      <c r="HM15" s="55"/>
      <c r="HN15" s="55"/>
      <c r="HO15" s="55"/>
      <c r="HP15" s="55"/>
      <c r="HQ15" s="55"/>
      <c r="HR15" s="55"/>
      <c r="HS15" s="55"/>
      <c r="HT15" s="55"/>
      <c r="HU15" s="55"/>
      <c r="HV15" s="55"/>
      <c r="HW15" s="55"/>
      <c r="HX15" s="55"/>
      <c r="HY15" s="55"/>
      <c r="HZ15" s="55"/>
      <c r="IA15" s="55"/>
      <c r="IB15" s="55"/>
      <c r="IC15" s="55"/>
      <c r="ID15" s="55"/>
      <c r="IE15" s="55"/>
      <c r="IF15" s="55"/>
      <c r="IG15" s="55"/>
      <c r="IH15" s="55"/>
      <c r="II15" s="55"/>
      <c r="IJ15" s="55"/>
      <c r="IK15" s="55"/>
      <c r="IL15" s="55"/>
      <c r="IM15" s="55"/>
      <c r="IN15" s="55"/>
      <c r="IO15" s="55"/>
      <c r="IP15" s="55"/>
      <c r="IQ15" s="55"/>
    </row>
    <row r="16" spans="1:251" ht="26.25" hidden="1" customHeight="1" x14ac:dyDescent="0.25">
      <c r="A16" s="263" t="s">
        <v>66</v>
      </c>
      <c r="B16" s="263"/>
      <c r="C16" s="42"/>
      <c r="D16" s="4">
        <v>51</v>
      </c>
      <c r="E16" s="4">
        <v>0</v>
      </c>
      <c r="F16" s="4">
        <v>13</v>
      </c>
      <c r="G16" s="4">
        <v>851</v>
      </c>
      <c r="H16" s="64" t="s">
        <v>64</v>
      </c>
      <c r="I16" s="64" t="s">
        <v>32</v>
      </c>
      <c r="J16" s="64" t="s">
        <v>67</v>
      </c>
      <c r="K16" s="115"/>
      <c r="L16" s="64"/>
      <c r="M16" s="116"/>
      <c r="N16" s="59"/>
      <c r="O16" s="66">
        <f t="shared" ref="O16:P18" si="3">O17</f>
        <v>0</v>
      </c>
      <c r="P16" s="66">
        <f t="shared" si="3"/>
        <v>0</v>
      </c>
      <c r="Q16" s="76"/>
      <c r="R16" s="76"/>
      <c r="S16" s="76"/>
      <c r="T16" s="76"/>
      <c r="U16" s="55"/>
      <c r="V16" s="55"/>
      <c r="W16" s="55"/>
      <c r="X16" s="55"/>
      <c r="Y16" s="116"/>
      <c r="Z16" s="56"/>
      <c r="AA16" s="116"/>
      <c r="AB16" s="56"/>
      <c r="AC16" s="56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5"/>
      <c r="ET16" s="55"/>
      <c r="EU16" s="55"/>
      <c r="EV16" s="55"/>
      <c r="EW16" s="55"/>
      <c r="EX16" s="55"/>
      <c r="EY16" s="55"/>
      <c r="EZ16" s="55"/>
      <c r="FA16" s="55"/>
      <c r="FB16" s="55"/>
      <c r="FC16" s="55"/>
      <c r="FD16" s="55"/>
      <c r="FE16" s="55"/>
      <c r="FF16" s="55"/>
      <c r="FG16" s="55"/>
      <c r="FH16" s="55"/>
      <c r="FI16" s="55"/>
      <c r="FJ16" s="55"/>
      <c r="FK16" s="55"/>
      <c r="FL16" s="55"/>
      <c r="FM16" s="55"/>
      <c r="FN16" s="55"/>
      <c r="FO16" s="55"/>
      <c r="FP16" s="55"/>
      <c r="FQ16" s="55"/>
      <c r="FR16" s="55"/>
      <c r="FS16" s="55"/>
      <c r="FT16" s="55"/>
      <c r="FU16" s="55"/>
      <c r="FV16" s="55"/>
      <c r="FW16" s="55"/>
      <c r="FX16" s="55"/>
      <c r="FY16" s="55"/>
      <c r="FZ16" s="55"/>
      <c r="GA16" s="55"/>
      <c r="GB16" s="55"/>
      <c r="GC16" s="55"/>
      <c r="GD16" s="55"/>
      <c r="GE16" s="55"/>
      <c r="GF16" s="55"/>
      <c r="GG16" s="55"/>
      <c r="GH16" s="55"/>
      <c r="GI16" s="55"/>
      <c r="GJ16" s="55"/>
      <c r="GK16" s="55"/>
      <c r="GL16" s="55"/>
      <c r="GM16" s="55"/>
      <c r="GN16" s="55"/>
      <c r="GO16" s="55"/>
      <c r="GP16" s="55"/>
      <c r="GQ16" s="55"/>
      <c r="GR16" s="55"/>
      <c r="GS16" s="55"/>
      <c r="GT16" s="55"/>
      <c r="GU16" s="55"/>
      <c r="GV16" s="55"/>
      <c r="GW16" s="55"/>
      <c r="GX16" s="55"/>
      <c r="GY16" s="55"/>
      <c r="GZ16" s="55"/>
      <c r="HA16" s="55"/>
      <c r="HB16" s="55"/>
      <c r="HC16" s="55"/>
      <c r="HD16" s="55"/>
      <c r="HE16" s="55"/>
      <c r="HF16" s="55"/>
      <c r="HG16" s="55"/>
      <c r="HH16" s="55"/>
      <c r="HI16" s="55"/>
      <c r="HJ16" s="55"/>
      <c r="HK16" s="55"/>
      <c r="HL16" s="55"/>
      <c r="HM16" s="55"/>
      <c r="HN16" s="55"/>
      <c r="HO16" s="55"/>
      <c r="HP16" s="55"/>
      <c r="HQ16" s="55"/>
      <c r="HR16" s="55"/>
      <c r="HS16" s="55"/>
      <c r="HT16" s="55"/>
      <c r="HU16" s="55"/>
      <c r="HV16" s="55"/>
      <c r="HW16" s="55"/>
      <c r="HX16" s="55"/>
      <c r="HY16" s="55"/>
      <c r="HZ16" s="55"/>
      <c r="IA16" s="55"/>
      <c r="IB16" s="55"/>
      <c r="IC16" s="55"/>
      <c r="ID16" s="55"/>
      <c r="IE16" s="55"/>
      <c r="IF16" s="55"/>
      <c r="IG16" s="55"/>
      <c r="IH16" s="55"/>
      <c r="II16" s="55"/>
      <c r="IJ16" s="55"/>
      <c r="IK16" s="55"/>
      <c r="IL16" s="55"/>
      <c r="IM16" s="55"/>
      <c r="IN16" s="55"/>
      <c r="IO16" s="55"/>
      <c r="IP16" s="55"/>
      <c r="IQ16" s="55"/>
    </row>
    <row r="17" spans="1:251" ht="25.5" hidden="1" customHeight="1" x14ac:dyDescent="0.25">
      <c r="A17" s="42" t="s">
        <v>25</v>
      </c>
      <c r="B17" s="42" t="s">
        <v>25</v>
      </c>
      <c r="C17" s="42"/>
      <c r="D17" s="4">
        <v>51</v>
      </c>
      <c r="E17" s="4">
        <v>0</v>
      </c>
      <c r="F17" s="4"/>
      <c r="G17" s="4">
        <v>851</v>
      </c>
      <c r="H17" s="64" t="s">
        <v>64</v>
      </c>
      <c r="I17" s="64" t="s">
        <v>32</v>
      </c>
      <c r="J17" s="64" t="s">
        <v>67</v>
      </c>
      <c r="K17" s="64" t="s">
        <v>40</v>
      </c>
      <c r="L17" s="64"/>
      <c r="M17" s="117"/>
      <c r="N17" s="59"/>
      <c r="O17" s="66">
        <f t="shared" si="3"/>
        <v>0</v>
      </c>
      <c r="P17" s="66">
        <f t="shared" si="3"/>
        <v>0</v>
      </c>
      <c r="Q17" s="76"/>
      <c r="R17" s="76"/>
      <c r="S17" s="76"/>
      <c r="T17" s="76"/>
      <c r="U17" s="55"/>
      <c r="V17" s="55"/>
      <c r="W17" s="55"/>
      <c r="X17" s="55"/>
      <c r="Y17" s="117"/>
      <c r="Z17" s="56"/>
      <c r="AA17" s="117"/>
      <c r="AB17" s="56"/>
      <c r="AC17" s="56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55"/>
      <c r="CH17" s="55"/>
      <c r="CI17" s="55"/>
      <c r="CJ17" s="55"/>
      <c r="CK17" s="55"/>
      <c r="CL17" s="55"/>
      <c r="CM17" s="55"/>
      <c r="CN17" s="55"/>
      <c r="CO17" s="55"/>
      <c r="CP17" s="55"/>
      <c r="CQ17" s="55"/>
      <c r="CR17" s="55"/>
      <c r="CS17" s="55"/>
      <c r="CT17" s="55"/>
      <c r="CU17" s="55"/>
      <c r="CV17" s="55"/>
      <c r="CW17" s="55"/>
      <c r="CX17" s="55"/>
      <c r="CY17" s="55"/>
      <c r="CZ17" s="55"/>
      <c r="DA17" s="55"/>
      <c r="DB17" s="55"/>
      <c r="DC17" s="55"/>
      <c r="DD17" s="55"/>
      <c r="DE17" s="55"/>
      <c r="DF17" s="55"/>
      <c r="DG17" s="55"/>
      <c r="DH17" s="55"/>
      <c r="DI17" s="55"/>
      <c r="DJ17" s="55"/>
      <c r="DK17" s="55"/>
      <c r="DL17" s="55"/>
      <c r="DM17" s="55"/>
      <c r="DN17" s="55"/>
      <c r="DO17" s="55"/>
      <c r="DP17" s="55"/>
      <c r="DQ17" s="55"/>
      <c r="DR17" s="55"/>
      <c r="DS17" s="55"/>
      <c r="DT17" s="55"/>
      <c r="DU17" s="55"/>
      <c r="DV17" s="55"/>
      <c r="DW17" s="55"/>
      <c r="DX17" s="55"/>
      <c r="DY17" s="55"/>
      <c r="DZ17" s="55"/>
      <c r="EA17" s="55"/>
      <c r="EB17" s="55"/>
      <c r="EC17" s="55"/>
      <c r="ED17" s="55"/>
      <c r="EE17" s="55"/>
      <c r="EF17" s="55"/>
      <c r="EG17" s="55"/>
      <c r="EH17" s="55"/>
      <c r="EI17" s="55"/>
      <c r="EJ17" s="55"/>
      <c r="EK17" s="55"/>
      <c r="EL17" s="55"/>
      <c r="EM17" s="55"/>
      <c r="EN17" s="55"/>
      <c r="EO17" s="55"/>
      <c r="EP17" s="55"/>
      <c r="EQ17" s="55"/>
      <c r="ER17" s="55"/>
      <c r="ES17" s="55"/>
      <c r="ET17" s="55"/>
      <c r="EU17" s="55"/>
      <c r="EV17" s="55"/>
      <c r="EW17" s="55"/>
      <c r="EX17" s="55"/>
      <c r="EY17" s="55"/>
      <c r="EZ17" s="55"/>
      <c r="FA17" s="55"/>
      <c r="FB17" s="55"/>
      <c r="FC17" s="55"/>
      <c r="FD17" s="55"/>
      <c r="FE17" s="55"/>
      <c r="FF17" s="55"/>
      <c r="FG17" s="55"/>
      <c r="FH17" s="55"/>
      <c r="FI17" s="55"/>
      <c r="FJ17" s="55"/>
      <c r="FK17" s="55"/>
      <c r="FL17" s="55"/>
      <c r="FM17" s="55"/>
      <c r="FN17" s="55"/>
      <c r="FO17" s="55"/>
      <c r="FP17" s="55"/>
      <c r="FQ17" s="55"/>
      <c r="FR17" s="55"/>
      <c r="FS17" s="55"/>
      <c r="FT17" s="55"/>
      <c r="FU17" s="55"/>
      <c r="FV17" s="55"/>
      <c r="FW17" s="55"/>
      <c r="FX17" s="55"/>
      <c r="FY17" s="55"/>
      <c r="FZ17" s="55"/>
      <c r="GA17" s="55"/>
      <c r="GB17" s="55"/>
      <c r="GC17" s="55"/>
      <c r="GD17" s="55"/>
      <c r="GE17" s="55"/>
      <c r="GF17" s="55"/>
      <c r="GG17" s="55"/>
      <c r="GH17" s="55"/>
      <c r="GI17" s="55"/>
      <c r="GJ17" s="55"/>
      <c r="GK17" s="55"/>
      <c r="GL17" s="55"/>
      <c r="GM17" s="55"/>
      <c r="GN17" s="55"/>
      <c r="GO17" s="55"/>
      <c r="GP17" s="55"/>
      <c r="GQ17" s="55"/>
      <c r="GR17" s="55"/>
      <c r="GS17" s="55"/>
      <c r="GT17" s="55"/>
      <c r="GU17" s="55"/>
      <c r="GV17" s="55"/>
      <c r="GW17" s="55"/>
      <c r="GX17" s="55"/>
      <c r="GY17" s="55"/>
      <c r="GZ17" s="55"/>
      <c r="HA17" s="55"/>
      <c r="HB17" s="55"/>
      <c r="HC17" s="55"/>
      <c r="HD17" s="55"/>
      <c r="HE17" s="55"/>
      <c r="HF17" s="55"/>
      <c r="HG17" s="55"/>
      <c r="HH17" s="55"/>
      <c r="HI17" s="55"/>
      <c r="HJ17" s="55"/>
      <c r="HK17" s="55"/>
      <c r="HL17" s="55"/>
      <c r="HM17" s="55"/>
      <c r="HN17" s="55"/>
      <c r="HO17" s="55"/>
      <c r="HP17" s="55"/>
      <c r="HQ17" s="55"/>
      <c r="HR17" s="55"/>
      <c r="HS17" s="55"/>
      <c r="HT17" s="55"/>
      <c r="HU17" s="55"/>
      <c r="HV17" s="55"/>
      <c r="HW17" s="55"/>
      <c r="HX17" s="55"/>
      <c r="HY17" s="55"/>
      <c r="HZ17" s="55"/>
      <c r="IA17" s="55"/>
      <c r="IB17" s="55"/>
      <c r="IC17" s="55"/>
      <c r="ID17" s="55"/>
      <c r="IE17" s="55"/>
      <c r="IF17" s="55"/>
      <c r="IG17" s="55"/>
      <c r="IH17" s="55"/>
      <c r="II17" s="55"/>
      <c r="IJ17" s="55"/>
      <c r="IK17" s="55"/>
      <c r="IL17" s="55"/>
      <c r="IM17" s="55"/>
      <c r="IN17" s="55"/>
      <c r="IO17" s="55"/>
      <c r="IP17" s="55"/>
      <c r="IQ17" s="55"/>
    </row>
    <row r="18" spans="1:251" ht="14.25" hidden="1" customHeight="1" x14ac:dyDescent="0.25">
      <c r="A18" s="42" t="s">
        <v>35</v>
      </c>
      <c r="B18" s="42" t="s">
        <v>68</v>
      </c>
      <c r="C18" s="42"/>
      <c r="D18" s="4">
        <v>51</v>
      </c>
      <c r="E18" s="4">
        <v>0</v>
      </c>
      <c r="F18" s="4"/>
      <c r="G18" s="4">
        <v>851</v>
      </c>
      <c r="H18" s="64" t="s">
        <v>64</v>
      </c>
      <c r="I18" s="64" t="s">
        <v>32</v>
      </c>
      <c r="J18" s="64" t="s">
        <v>67</v>
      </c>
      <c r="K18" s="64" t="s">
        <v>36</v>
      </c>
      <c r="L18" s="64"/>
      <c r="M18" s="117"/>
      <c r="N18" s="59"/>
      <c r="O18" s="66">
        <f t="shared" si="3"/>
        <v>0</v>
      </c>
      <c r="P18" s="66">
        <f t="shared" si="3"/>
        <v>0</v>
      </c>
      <c r="Q18" s="76"/>
      <c r="R18" s="76"/>
      <c r="S18" s="76"/>
      <c r="T18" s="76"/>
      <c r="U18" s="55"/>
      <c r="V18" s="55"/>
      <c r="W18" s="55"/>
      <c r="X18" s="55"/>
      <c r="Y18" s="117"/>
      <c r="Z18" s="56"/>
      <c r="AA18" s="117"/>
      <c r="AB18" s="56"/>
      <c r="AC18" s="56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  <c r="CM18" s="55"/>
      <c r="CN18" s="55"/>
      <c r="CO18" s="55"/>
      <c r="CP18" s="55"/>
      <c r="CQ18" s="55"/>
      <c r="CR18" s="55"/>
      <c r="CS18" s="55"/>
      <c r="CT18" s="55"/>
      <c r="CU18" s="55"/>
      <c r="CV18" s="55"/>
      <c r="CW18" s="55"/>
      <c r="CX18" s="55"/>
      <c r="CY18" s="55"/>
      <c r="CZ18" s="55"/>
      <c r="DA18" s="55"/>
      <c r="DB18" s="55"/>
      <c r="DC18" s="55"/>
      <c r="DD18" s="55"/>
      <c r="DE18" s="55"/>
      <c r="DF18" s="55"/>
      <c r="DG18" s="55"/>
      <c r="DH18" s="55"/>
      <c r="DI18" s="55"/>
      <c r="DJ18" s="55"/>
      <c r="DK18" s="55"/>
      <c r="DL18" s="55"/>
      <c r="DM18" s="55"/>
      <c r="DN18" s="55"/>
      <c r="DO18" s="55"/>
      <c r="DP18" s="55"/>
      <c r="DQ18" s="55"/>
      <c r="DR18" s="55"/>
      <c r="DS18" s="55"/>
      <c r="DT18" s="55"/>
      <c r="DU18" s="55"/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5"/>
      <c r="EO18" s="55"/>
      <c r="EP18" s="55"/>
      <c r="EQ18" s="55"/>
      <c r="ER18" s="55"/>
      <c r="ES18" s="55"/>
      <c r="ET18" s="55"/>
      <c r="EU18" s="55"/>
      <c r="EV18" s="55"/>
      <c r="EW18" s="55"/>
      <c r="EX18" s="55"/>
      <c r="EY18" s="55"/>
      <c r="EZ18" s="55"/>
      <c r="FA18" s="55"/>
      <c r="FB18" s="55"/>
      <c r="FC18" s="55"/>
      <c r="FD18" s="55"/>
      <c r="FE18" s="55"/>
      <c r="FF18" s="55"/>
      <c r="FG18" s="55"/>
      <c r="FH18" s="55"/>
      <c r="FI18" s="55"/>
      <c r="FJ18" s="55"/>
      <c r="FK18" s="55"/>
      <c r="FL18" s="55"/>
      <c r="FM18" s="55"/>
      <c r="FN18" s="55"/>
      <c r="FO18" s="55"/>
      <c r="FP18" s="55"/>
      <c r="FQ18" s="55"/>
      <c r="FR18" s="55"/>
      <c r="FS18" s="55"/>
      <c r="FT18" s="55"/>
      <c r="FU18" s="55"/>
      <c r="FV18" s="55"/>
      <c r="FW18" s="55"/>
      <c r="FX18" s="55"/>
      <c r="FY18" s="55"/>
      <c r="FZ18" s="55"/>
      <c r="GA18" s="55"/>
      <c r="GB18" s="55"/>
      <c r="GC18" s="55"/>
      <c r="GD18" s="55"/>
      <c r="GE18" s="55"/>
      <c r="GF18" s="55"/>
      <c r="GG18" s="55"/>
      <c r="GH18" s="55"/>
      <c r="GI18" s="55"/>
      <c r="GJ18" s="55"/>
      <c r="GK18" s="55"/>
      <c r="GL18" s="55"/>
      <c r="GM18" s="55"/>
      <c r="GN18" s="55"/>
      <c r="GO18" s="55"/>
      <c r="GP18" s="55"/>
      <c r="GQ18" s="55"/>
      <c r="GR18" s="55"/>
      <c r="GS18" s="55"/>
      <c r="GT18" s="55"/>
      <c r="GU18" s="55"/>
      <c r="GV18" s="55"/>
      <c r="GW18" s="55"/>
      <c r="GX18" s="55"/>
      <c r="GY18" s="55"/>
      <c r="GZ18" s="55"/>
      <c r="HA18" s="55"/>
      <c r="HB18" s="55"/>
      <c r="HC18" s="55"/>
      <c r="HD18" s="55"/>
      <c r="HE18" s="55"/>
      <c r="HF18" s="55"/>
      <c r="HG18" s="55"/>
      <c r="HH18" s="55"/>
      <c r="HI18" s="55"/>
      <c r="HJ18" s="55"/>
      <c r="HK18" s="55"/>
      <c r="HL18" s="55"/>
      <c r="HM18" s="55"/>
      <c r="HN18" s="55"/>
      <c r="HO18" s="55"/>
      <c r="HP18" s="55"/>
      <c r="HQ18" s="55"/>
      <c r="HR18" s="55"/>
      <c r="HS18" s="55"/>
      <c r="HT18" s="55"/>
      <c r="HU18" s="55"/>
      <c r="HV18" s="55"/>
      <c r="HW18" s="55"/>
      <c r="HX18" s="55"/>
      <c r="HY18" s="55"/>
      <c r="HZ18" s="55"/>
      <c r="IA18" s="55"/>
      <c r="IB18" s="55"/>
      <c r="IC18" s="55"/>
      <c r="ID18" s="55"/>
      <c r="IE18" s="55"/>
      <c r="IF18" s="55"/>
      <c r="IG18" s="55"/>
      <c r="IH18" s="55"/>
      <c r="II18" s="55"/>
      <c r="IJ18" s="55"/>
      <c r="IK18" s="55"/>
      <c r="IL18" s="55"/>
      <c r="IM18" s="55"/>
      <c r="IN18" s="55"/>
      <c r="IO18" s="55"/>
      <c r="IP18" s="55"/>
      <c r="IQ18" s="55"/>
    </row>
    <row r="19" spans="1:251" ht="36" hidden="1" x14ac:dyDescent="0.25">
      <c r="A19" s="168" t="s">
        <v>69</v>
      </c>
      <c r="B19" s="57"/>
      <c r="C19" s="57"/>
      <c r="D19" s="36"/>
      <c r="E19" s="36"/>
      <c r="F19" s="36"/>
      <c r="G19" s="36"/>
      <c r="H19" s="62"/>
      <c r="I19" s="59"/>
      <c r="J19" s="59"/>
      <c r="K19" s="62"/>
      <c r="L19" s="59"/>
      <c r="M19" s="60"/>
      <c r="N19" s="59"/>
      <c r="O19" s="91">
        <v>0</v>
      </c>
      <c r="P19" s="91">
        <v>0</v>
      </c>
      <c r="Q19" s="76"/>
      <c r="R19" s="76"/>
      <c r="S19" s="76"/>
      <c r="T19" s="76"/>
      <c r="U19" s="55"/>
      <c r="V19" s="55"/>
      <c r="W19" s="55"/>
      <c r="X19" s="55"/>
      <c r="Y19" s="60"/>
      <c r="Z19" s="56"/>
      <c r="AA19" s="60"/>
      <c r="AB19" s="56"/>
      <c r="AC19" s="56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55"/>
      <c r="CH19" s="55"/>
      <c r="CI19" s="55"/>
      <c r="CJ19" s="55"/>
      <c r="CK19" s="55"/>
      <c r="CL19" s="55"/>
      <c r="CM19" s="55"/>
      <c r="CN19" s="55"/>
      <c r="CO19" s="55"/>
      <c r="CP19" s="55"/>
      <c r="CQ19" s="55"/>
      <c r="CR19" s="55"/>
      <c r="CS19" s="55"/>
      <c r="CT19" s="55"/>
      <c r="CU19" s="55"/>
      <c r="CV19" s="55"/>
      <c r="CW19" s="55"/>
      <c r="CX19" s="55"/>
      <c r="CY19" s="55"/>
      <c r="CZ19" s="55"/>
      <c r="DA19" s="55"/>
      <c r="DB19" s="55"/>
      <c r="DC19" s="55"/>
      <c r="DD19" s="55"/>
      <c r="DE19" s="55"/>
      <c r="DF19" s="55"/>
      <c r="DG19" s="55"/>
      <c r="DH19" s="55"/>
      <c r="DI19" s="55"/>
      <c r="DJ19" s="55"/>
      <c r="DK19" s="55"/>
      <c r="DL19" s="55"/>
      <c r="DM19" s="55"/>
      <c r="DN19" s="55"/>
      <c r="DO19" s="55"/>
      <c r="DP19" s="55"/>
      <c r="DQ19" s="55"/>
      <c r="DR19" s="55"/>
      <c r="DS19" s="55"/>
      <c r="DT19" s="55"/>
      <c r="DU19" s="55"/>
      <c r="DV19" s="55"/>
      <c r="DW19" s="55"/>
      <c r="DX19" s="55"/>
      <c r="DY19" s="55"/>
      <c r="DZ19" s="55"/>
      <c r="EA19" s="55"/>
      <c r="EB19" s="55"/>
      <c r="EC19" s="55"/>
      <c r="ED19" s="55"/>
      <c r="EE19" s="55"/>
      <c r="EF19" s="55"/>
      <c r="EG19" s="55"/>
      <c r="EH19" s="55"/>
      <c r="EI19" s="55"/>
      <c r="EJ19" s="55"/>
      <c r="EK19" s="55"/>
      <c r="EL19" s="55"/>
      <c r="EM19" s="55"/>
      <c r="EN19" s="55"/>
      <c r="EO19" s="55"/>
      <c r="EP19" s="55"/>
      <c r="EQ19" s="55"/>
      <c r="ER19" s="55"/>
      <c r="ES19" s="55"/>
      <c r="ET19" s="55"/>
      <c r="EU19" s="55"/>
      <c r="EV19" s="55"/>
      <c r="EW19" s="55"/>
      <c r="EX19" s="55"/>
      <c r="EY19" s="55"/>
      <c r="EZ19" s="55"/>
      <c r="FA19" s="55"/>
      <c r="FB19" s="55"/>
      <c r="FC19" s="55"/>
      <c r="FD19" s="55"/>
      <c r="FE19" s="55"/>
      <c r="FF19" s="55"/>
      <c r="FG19" s="55"/>
      <c r="FH19" s="55"/>
      <c r="FI19" s="55"/>
      <c r="FJ19" s="55"/>
      <c r="FK19" s="55"/>
      <c r="FL19" s="55"/>
      <c r="FM19" s="55"/>
      <c r="FN19" s="55"/>
      <c r="FO19" s="55"/>
      <c r="FP19" s="55"/>
      <c r="FQ19" s="55"/>
      <c r="FR19" s="55"/>
      <c r="FS19" s="55"/>
      <c r="FT19" s="55"/>
      <c r="FU19" s="55"/>
      <c r="FV19" s="55"/>
      <c r="FW19" s="55"/>
      <c r="FX19" s="55"/>
      <c r="FY19" s="55"/>
      <c r="FZ19" s="55"/>
      <c r="GA19" s="55"/>
      <c r="GB19" s="55"/>
      <c r="GC19" s="55"/>
      <c r="GD19" s="55"/>
      <c r="GE19" s="55"/>
      <c r="GF19" s="55"/>
      <c r="GG19" s="55"/>
      <c r="GH19" s="55"/>
      <c r="GI19" s="55"/>
      <c r="GJ19" s="55"/>
      <c r="GK19" s="55"/>
      <c r="GL19" s="55"/>
      <c r="GM19" s="55"/>
      <c r="GN19" s="55"/>
      <c r="GO19" s="55"/>
      <c r="GP19" s="55"/>
      <c r="GQ19" s="55"/>
      <c r="GR19" s="55"/>
      <c r="GS19" s="55"/>
      <c r="GT19" s="55"/>
      <c r="GU19" s="55"/>
      <c r="GV19" s="55"/>
      <c r="GW19" s="55"/>
      <c r="GX19" s="55"/>
      <c r="GY19" s="55"/>
      <c r="GZ19" s="55"/>
      <c r="HA19" s="55"/>
      <c r="HB19" s="55"/>
      <c r="HC19" s="55"/>
      <c r="HD19" s="55"/>
      <c r="HE19" s="55"/>
      <c r="HF19" s="55"/>
      <c r="HG19" s="55"/>
      <c r="HH19" s="55"/>
      <c r="HI19" s="55"/>
      <c r="HJ19" s="55"/>
      <c r="HK19" s="55"/>
      <c r="HL19" s="55"/>
      <c r="HM19" s="55"/>
      <c r="HN19" s="55"/>
      <c r="HO19" s="55"/>
      <c r="HP19" s="55"/>
      <c r="HQ19" s="55"/>
      <c r="HR19" s="55"/>
      <c r="HS19" s="55"/>
      <c r="HT19" s="55"/>
      <c r="HU19" s="55"/>
      <c r="HV19" s="55"/>
      <c r="HW19" s="55"/>
      <c r="HX19" s="55"/>
      <c r="HY19" s="55"/>
      <c r="HZ19" s="55"/>
      <c r="IA19" s="55"/>
      <c r="IB19" s="55"/>
      <c r="IC19" s="55"/>
      <c r="ID19" s="55"/>
      <c r="IE19" s="55"/>
      <c r="IF19" s="55"/>
      <c r="IG19" s="55"/>
      <c r="IH19" s="55"/>
      <c r="II19" s="55"/>
      <c r="IJ19" s="55"/>
      <c r="IK19" s="55"/>
      <c r="IL19" s="55"/>
      <c r="IM19" s="55"/>
      <c r="IN19" s="55"/>
      <c r="IO19" s="55"/>
      <c r="IP19" s="55"/>
      <c r="IQ19" s="55"/>
    </row>
    <row r="20" spans="1:251" ht="108" hidden="1" x14ac:dyDescent="0.25">
      <c r="A20" s="35" t="s">
        <v>70</v>
      </c>
      <c r="B20" s="56"/>
      <c r="C20" s="57"/>
      <c r="D20" s="59">
        <v>51</v>
      </c>
      <c r="E20" s="59">
        <v>0</v>
      </c>
      <c r="F20" s="59">
        <v>13</v>
      </c>
      <c r="G20" s="59">
        <v>851</v>
      </c>
      <c r="H20" s="62" t="s">
        <v>64</v>
      </c>
      <c r="I20" s="59" t="s">
        <v>32</v>
      </c>
      <c r="J20" s="59" t="s">
        <v>71</v>
      </c>
      <c r="K20" s="62"/>
      <c r="L20" s="59"/>
      <c r="M20" s="60"/>
      <c r="N20" s="59"/>
      <c r="O20" s="91">
        <f>O21</f>
        <v>6408793.9000000004</v>
      </c>
      <c r="P20" s="91"/>
      <c r="Q20" s="76"/>
      <c r="R20" s="76"/>
      <c r="S20" s="76"/>
      <c r="T20" s="76"/>
      <c r="U20" s="55"/>
      <c r="V20" s="55"/>
      <c r="W20" s="55"/>
      <c r="X20" s="55"/>
      <c r="Y20" s="60"/>
      <c r="Z20" s="56"/>
      <c r="AA20" s="60"/>
      <c r="AB20" s="56"/>
      <c r="AC20" s="56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5"/>
      <c r="DC20" s="55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5"/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5"/>
      <c r="EF20" s="55"/>
      <c r="EG20" s="55"/>
      <c r="EH20" s="55"/>
      <c r="EI20" s="55"/>
      <c r="EJ20" s="55"/>
      <c r="EK20" s="55"/>
      <c r="EL20" s="55"/>
      <c r="EM20" s="55"/>
      <c r="EN20" s="55"/>
      <c r="EO20" s="55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  <c r="FF20" s="55"/>
      <c r="FG20" s="55"/>
      <c r="FH20" s="55"/>
      <c r="FI20" s="55"/>
      <c r="FJ20" s="55"/>
      <c r="FK20" s="55"/>
      <c r="FL20" s="55"/>
      <c r="FM20" s="55"/>
      <c r="FN20" s="55"/>
      <c r="FO20" s="55"/>
      <c r="FP20" s="55"/>
      <c r="FQ20" s="55"/>
      <c r="FR20" s="55"/>
      <c r="FS20" s="55"/>
      <c r="FT20" s="55"/>
      <c r="FU20" s="55"/>
      <c r="FV20" s="55"/>
      <c r="FW20" s="55"/>
      <c r="FX20" s="55"/>
      <c r="FY20" s="55"/>
      <c r="FZ20" s="55"/>
      <c r="GA20" s="55"/>
      <c r="GB20" s="55"/>
      <c r="GC20" s="55"/>
      <c r="GD20" s="55"/>
      <c r="GE20" s="55"/>
      <c r="GF20" s="55"/>
      <c r="GG20" s="55"/>
      <c r="GH20" s="55"/>
      <c r="GI20" s="55"/>
      <c r="GJ20" s="55"/>
      <c r="GK20" s="55"/>
      <c r="GL20" s="55"/>
      <c r="GM20" s="55"/>
      <c r="GN20" s="55"/>
      <c r="GO20" s="55"/>
      <c r="GP20" s="55"/>
      <c r="GQ20" s="55"/>
      <c r="GR20" s="55"/>
      <c r="GS20" s="55"/>
      <c r="GT20" s="55"/>
      <c r="GU20" s="55"/>
      <c r="GV20" s="55"/>
      <c r="GW20" s="55"/>
      <c r="GX20" s="55"/>
      <c r="GY20" s="55"/>
      <c r="GZ20" s="55"/>
      <c r="HA20" s="55"/>
      <c r="HB20" s="55"/>
      <c r="HC20" s="55"/>
      <c r="HD20" s="55"/>
      <c r="HE20" s="55"/>
      <c r="HF20" s="55"/>
      <c r="HG20" s="55"/>
      <c r="HH20" s="55"/>
      <c r="HI20" s="55"/>
      <c r="HJ20" s="55"/>
      <c r="HK20" s="55"/>
      <c r="HL20" s="55"/>
      <c r="HM20" s="55"/>
      <c r="HN20" s="55"/>
      <c r="HO20" s="55"/>
      <c r="HP20" s="55"/>
      <c r="HQ20" s="55"/>
      <c r="HR20" s="55"/>
      <c r="HS20" s="55"/>
      <c r="HT20" s="55"/>
      <c r="HU20" s="55"/>
      <c r="HV20" s="55"/>
      <c r="HW20" s="55"/>
      <c r="HX20" s="55"/>
      <c r="HY20" s="55"/>
      <c r="HZ20" s="55"/>
      <c r="IA20" s="55"/>
      <c r="IB20" s="55"/>
      <c r="IC20" s="55"/>
      <c r="ID20" s="55"/>
      <c r="IE20" s="55"/>
      <c r="IF20" s="55"/>
      <c r="IG20" s="55"/>
      <c r="IH20" s="55"/>
      <c r="II20" s="55"/>
      <c r="IJ20" s="55"/>
      <c r="IK20" s="55"/>
      <c r="IL20" s="55"/>
      <c r="IM20" s="55"/>
      <c r="IN20" s="55"/>
      <c r="IO20" s="55"/>
      <c r="IP20" s="55"/>
      <c r="IQ20" s="55"/>
    </row>
    <row r="21" spans="1:251" ht="36" hidden="1" x14ac:dyDescent="0.25">
      <c r="A21" s="42" t="s">
        <v>25</v>
      </c>
      <c r="B21" s="42"/>
      <c r="C21" s="42"/>
      <c r="D21" s="5">
        <v>51</v>
      </c>
      <c r="E21" s="5">
        <v>0</v>
      </c>
      <c r="F21" s="5">
        <v>13</v>
      </c>
      <c r="G21" s="5">
        <v>851</v>
      </c>
      <c r="H21" s="64" t="s">
        <v>64</v>
      </c>
      <c r="I21" s="5" t="s">
        <v>32</v>
      </c>
      <c r="J21" s="5" t="s">
        <v>71</v>
      </c>
      <c r="K21" s="62"/>
      <c r="L21" s="59"/>
      <c r="M21" s="60"/>
      <c r="N21" s="59"/>
      <c r="O21" s="91">
        <f>O22</f>
        <v>6408793.9000000004</v>
      </c>
      <c r="P21" s="91"/>
      <c r="Q21" s="76"/>
      <c r="R21" s="76"/>
      <c r="S21" s="76"/>
      <c r="T21" s="76"/>
      <c r="U21" s="55"/>
      <c r="V21" s="55"/>
      <c r="W21" s="55"/>
      <c r="X21" s="55"/>
      <c r="Y21" s="60"/>
      <c r="Z21" s="56"/>
      <c r="AA21" s="60"/>
      <c r="AB21" s="56"/>
      <c r="AC21" s="56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55"/>
      <c r="FW21" s="55"/>
      <c r="FX21" s="55"/>
      <c r="FY21" s="55"/>
      <c r="FZ21" s="55"/>
      <c r="GA21" s="55"/>
      <c r="GB21" s="55"/>
      <c r="GC21" s="55"/>
      <c r="GD21" s="55"/>
      <c r="GE21" s="55"/>
      <c r="GF21" s="55"/>
      <c r="GG21" s="55"/>
      <c r="GH21" s="55"/>
      <c r="GI21" s="55"/>
      <c r="GJ21" s="55"/>
      <c r="GK21" s="55"/>
      <c r="GL21" s="55"/>
      <c r="GM21" s="55"/>
      <c r="GN21" s="55"/>
      <c r="GO21" s="55"/>
      <c r="GP21" s="55"/>
      <c r="GQ21" s="55"/>
      <c r="GR21" s="55"/>
      <c r="GS21" s="55"/>
      <c r="GT21" s="55"/>
      <c r="GU21" s="55"/>
      <c r="GV21" s="55"/>
      <c r="GW21" s="55"/>
      <c r="GX21" s="55"/>
      <c r="GY21" s="55"/>
      <c r="GZ21" s="55"/>
      <c r="HA21" s="55"/>
      <c r="HB21" s="55"/>
      <c r="HC21" s="55"/>
      <c r="HD21" s="55"/>
      <c r="HE21" s="55"/>
      <c r="HF21" s="55"/>
      <c r="HG21" s="55"/>
      <c r="HH21" s="55"/>
      <c r="HI21" s="55"/>
      <c r="HJ21" s="55"/>
      <c r="HK21" s="55"/>
      <c r="HL21" s="55"/>
      <c r="HM21" s="55"/>
      <c r="HN21" s="55"/>
      <c r="HO21" s="55"/>
      <c r="HP21" s="55"/>
      <c r="HQ21" s="55"/>
      <c r="HR21" s="55"/>
      <c r="HS21" s="55"/>
      <c r="HT21" s="55"/>
      <c r="HU21" s="55"/>
      <c r="HV21" s="55"/>
      <c r="HW21" s="55"/>
      <c r="HX21" s="55"/>
      <c r="HY21" s="55"/>
      <c r="HZ21" s="55"/>
      <c r="IA21" s="55"/>
      <c r="IB21" s="55"/>
      <c r="IC21" s="55"/>
      <c r="ID21" s="55"/>
      <c r="IE21" s="55"/>
      <c r="IF21" s="55"/>
      <c r="IG21" s="55"/>
      <c r="IH21" s="55"/>
      <c r="II21" s="55"/>
      <c r="IJ21" s="55"/>
      <c r="IK21" s="55"/>
      <c r="IL21" s="55"/>
      <c r="IM21" s="55"/>
      <c r="IN21" s="55"/>
      <c r="IO21" s="55"/>
      <c r="IP21" s="55"/>
      <c r="IQ21" s="55"/>
    </row>
    <row r="22" spans="1:251" hidden="1" x14ac:dyDescent="0.25">
      <c r="A22" s="68" t="s">
        <v>35</v>
      </c>
      <c r="B22" s="42"/>
      <c r="C22" s="42"/>
      <c r="D22" s="5">
        <v>51</v>
      </c>
      <c r="E22" s="5">
        <v>0</v>
      </c>
      <c r="F22" s="5">
        <v>13</v>
      </c>
      <c r="G22" s="5">
        <v>851</v>
      </c>
      <c r="H22" s="64" t="s">
        <v>64</v>
      </c>
      <c r="I22" s="5" t="s">
        <v>32</v>
      </c>
      <c r="J22" s="5" t="s">
        <v>71</v>
      </c>
      <c r="K22" s="62"/>
      <c r="L22" s="59"/>
      <c r="M22" s="60"/>
      <c r="N22" s="59"/>
      <c r="O22" s="91">
        <f>O23</f>
        <v>6408793.9000000004</v>
      </c>
      <c r="P22" s="91"/>
      <c r="Q22" s="76"/>
      <c r="R22" s="76"/>
      <c r="S22" s="76"/>
      <c r="T22" s="76"/>
      <c r="U22" s="55"/>
      <c r="V22" s="55"/>
      <c r="W22" s="55"/>
      <c r="X22" s="55"/>
      <c r="Y22" s="60"/>
      <c r="Z22" s="56"/>
      <c r="AA22" s="60"/>
      <c r="AB22" s="56"/>
      <c r="AC22" s="56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  <c r="FF22" s="55"/>
      <c r="FG22" s="55"/>
      <c r="FH22" s="55"/>
      <c r="FI22" s="55"/>
      <c r="FJ22" s="55"/>
      <c r="FK22" s="55"/>
      <c r="FL22" s="55"/>
      <c r="FM22" s="55"/>
      <c r="FN22" s="55"/>
      <c r="FO22" s="55"/>
      <c r="FP22" s="55"/>
      <c r="FQ22" s="55"/>
      <c r="FR22" s="55"/>
      <c r="FS22" s="55"/>
      <c r="FT22" s="55"/>
      <c r="FU22" s="55"/>
      <c r="FV22" s="55"/>
      <c r="FW22" s="55"/>
      <c r="FX22" s="55"/>
      <c r="FY22" s="55"/>
      <c r="FZ22" s="55"/>
      <c r="GA22" s="55"/>
      <c r="GB22" s="55"/>
      <c r="GC22" s="55"/>
      <c r="GD22" s="55"/>
      <c r="GE22" s="55"/>
      <c r="GF22" s="55"/>
      <c r="GG22" s="55"/>
      <c r="GH22" s="55"/>
      <c r="GI22" s="55"/>
      <c r="GJ22" s="55"/>
      <c r="GK22" s="55"/>
      <c r="GL22" s="55"/>
      <c r="GM22" s="55"/>
      <c r="GN22" s="55"/>
      <c r="GO22" s="55"/>
      <c r="GP22" s="55"/>
      <c r="GQ22" s="55"/>
      <c r="GR22" s="55"/>
      <c r="GS22" s="55"/>
      <c r="GT22" s="55"/>
      <c r="GU22" s="55"/>
      <c r="GV22" s="55"/>
      <c r="GW22" s="55"/>
      <c r="GX22" s="55"/>
      <c r="GY22" s="55"/>
      <c r="GZ22" s="55"/>
      <c r="HA22" s="55"/>
      <c r="HB22" s="55"/>
      <c r="HC22" s="55"/>
      <c r="HD22" s="55"/>
      <c r="HE22" s="55"/>
      <c r="HF22" s="55"/>
      <c r="HG22" s="55"/>
      <c r="HH22" s="55"/>
      <c r="HI22" s="55"/>
      <c r="HJ22" s="55"/>
      <c r="HK22" s="55"/>
      <c r="HL22" s="55"/>
      <c r="HM22" s="55"/>
      <c r="HN22" s="55"/>
      <c r="HO22" s="55"/>
      <c r="HP22" s="55"/>
      <c r="HQ22" s="55"/>
      <c r="HR22" s="55"/>
      <c r="HS22" s="55"/>
      <c r="HT22" s="55"/>
      <c r="HU22" s="55"/>
      <c r="HV22" s="55"/>
      <c r="HW22" s="55"/>
      <c r="HX22" s="55"/>
      <c r="HY22" s="55"/>
      <c r="HZ22" s="55"/>
      <c r="IA22" s="55"/>
      <c r="IB22" s="55"/>
      <c r="IC22" s="55"/>
      <c r="ID22" s="55"/>
      <c r="IE22" s="55"/>
      <c r="IF22" s="55"/>
      <c r="IG22" s="55"/>
      <c r="IH22" s="55"/>
      <c r="II22" s="55"/>
      <c r="IJ22" s="55"/>
      <c r="IK22" s="55"/>
      <c r="IL22" s="55"/>
      <c r="IM22" s="55"/>
      <c r="IN22" s="55"/>
      <c r="IO22" s="55"/>
      <c r="IP22" s="55"/>
      <c r="IQ22" s="55"/>
    </row>
    <row r="23" spans="1:251" ht="48" hidden="1" x14ac:dyDescent="0.25">
      <c r="A23" s="168" t="s">
        <v>72</v>
      </c>
      <c r="B23" s="57"/>
      <c r="C23" s="57"/>
      <c r="D23" s="59"/>
      <c r="E23" s="59"/>
      <c r="F23" s="59"/>
      <c r="G23" s="59"/>
      <c r="H23" s="62"/>
      <c r="I23" s="59"/>
      <c r="J23" s="59"/>
      <c r="K23" s="62"/>
      <c r="L23" s="59"/>
      <c r="M23" s="60"/>
      <c r="N23" s="59" t="s">
        <v>73</v>
      </c>
      <c r="O23" s="91">
        <v>6408793.9000000004</v>
      </c>
      <c r="P23" s="91"/>
      <c r="Q23" s="76"/>
      <c r="R23" s="76"/>
      <c r="S23" s="76"/>
      <c r="T23" s="76"/>
      <c r="U23" s="55"/>
      <c r="V23" s="55"/>
      <c r="W23" s="55"/>
      <c r="X23" s="55"/>
      <c r="Y23" s="60"/>
      <c r="Z23" s="56"/>
      <c r="AA23" s="60"/>
      <c r="AB23" s="56"/>
      <c r="AC23" s="56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55"/>
      <c r="DV23" s="55"/>
      <c r="DW23" s="55"/>
      <c r="DX23" s="55"/>
      <c r="DY23" s="55"/>
      <c r="DZ23" s="55"/>
      <c r="EA23" s="55"/>
      <c r="EB23" s="55"/>
      <c r="EC23" s="55"/>
      <c r="ED23" s="55"/>
      <c r="EE23" s="55"/>
      <c r="EF23" s="55"/>
      <c r="EG23" s="55"/>
      <c r="EH23" s="55"/>
      <c r="EI23" s="55"/>
      <c r="EJ23" s="55"/>
      <c r="EK23" s="55"/>
      <c r="EL23" s="55"/>
      <c r="EM23" s="55"/>
      <c r="EN23" s="55"/>
      <c r="EO23" s="55"/>
      <c r="EP23" s="55"/>
      <c r="EQ23" s="55"/>
      <c r="ER23" s="55"/>
      <c r="ES23" s="55"/>
      <c r="ET23" s="55"/>
      <c r="EU23" s="55"/>
      <c r="EV23" s="55"/>
      <c r="EW23" s="55"/>
      <c r="EX23" s="55"/>
      <c r="EY23" s="55"/>
      <c r="EZ23" s="55"/>
      <c r="FA23" s="55"/>
      <c r="FB23" s="55"/>
      <c r="FC23" s="55"/>
      <c r="FD23" s="55"/>
      <c r="FE23" s="55"/>
      <c r="FF23" s="55"/>
      <c r="FG23" s="55"/>
      <c r="FH23" s="55"/>
      <c r="FI23" s="55"/>
      <c r="FJ23" s="55"/>
      <c r="FK23" s="55"/>
      <c r="FL23" s="55"/>
      <c r="FM23" s="55"/>
      <c r="FN23" s="55"/>
      <c r="FO23" s="55"/>
      <c r="FP23" s="55"/>
      <c r="FQ23" s="55"/>
      <c r="FR23" s="55"/>
      <c r="FS23" s="55"/>
      <c r="FT23" s="55"/>
      <c r="FU23" s="55"/>
      <c r="FV23" s="55"/>
      <c r="FW23" s="55"/>
      <c r="FX23" s="55"/>
      <c r="FY23" s="55"/>
      <c r="FZ23" s="55"/>
      <c r="GA23" s="55"/>
      <c r="GB23" s="55"/>
      <c r="GC23" s="55"/>
      <c r="GD23" s="55"/>
      <c r="GE23" s="55"/>
      <c r="GF23" s="55"/>
      <c r="GG23" s="55"/>
      <c r="GH23" s="55"/>
      <c r="GI23" s="55"/>
      <c r="GJ23" s="55"/>
      <c r="GK23" s="55"/>
      <c r="GL23" s="55"/>
      <c r="GM23" s="55"/>
      <c r="GN23" s="55"/>
      <c r="GO23" s="55"/>
      <c r="GP23" s="55"/>
      <c r="GQ23" s="55"/>
      <c r="GR23" s="55"/>
      <c r="GS23" s="55"/>
      <c r="GT23" s="55"/>
      <c r="GU23" s="55"/>
      <c r="GV23" s="55"/>
      <c r="GW23" s="55"/>
      <c r="GX23" s="55"/>
      <c r="GY23" s="55"/>
      <c r="GZ23" s="55"/>
      <c r="HA23" s="55"/>
      <c r="HB23" s="55"/>
      <c r="HC23" s="55"/>
      <c r="HD23" s="55"/>
      <c r="HE23" s="55"/>
      <c r="HF23" s="55"/>
      <c r="HG23" s="55"/>
      <c r="HH23" s="55"/>
      <c r="HI23" s="55"/>
      <c r="HJ23" s="55"/>
      <c r="HK23" s="55"/>
      <c r="HL23" s="55"/>
      <c r="HM23" s="55"/>
      <c r="HN23" s="55"/>
      <c r="HO23" s="55"/>
      <c r="HP23" s="55"/>
      <c r="HQ23" s="55"/>
      <c r="HR23" s="55"/>
      <c r="HS23" s="55"/>
      <c r="HT23" s="55"/>
      <c r="HU23" s="55"/>
      <c r="HV23" s="55"/>
      <c r="HW23" s="55"/>
      <c r="HX23" s="55"/>
      <c r="HY23" s="55"/>
      <c r="HZ23" s="55"/>
      <c r="IA23" s="55"/>
      <c r="IB23" s="55"/>
      <c r="IC23" s="55"/>
      <c r="ID23" s="55"/>
      <c r="IE23" s="55"/>
      <c r="IF23" s="55"/>
      <c r="IG23" s="55"/>
      <c r="IH23" s="55"/>
      <c r="II23" s="55"/>
      <c r="IJ23" s="55"/>
      <c r="IK23" s="55"/>
      <c r="IL23" s="55"/>
      <c r="IM23" s="55"/>
      <c r="IN23" s="55"/>
      <c r="IO23" s="55"/>
      <c r="IP23" s="55"/>
      <c r="IQ23" s="55"/>
    </row>
    <row r="24" spans="1:251" ht="27" hidden="1" customHeight="1" x14ac:dyDescent="0.25">
      <c r="A24" s="35" t="s">
        <v>74</v>
      </c>
      <c r="B24" s="133"/>
      <c r="C24" s="57"/>
      <c r="D24" s="4">
        <v>51</v>
      </c>
      <c r="E24" s="4">
        <v>0</v>
      </c>
      <c r="F24" s="4"/>
      <c r="G24" s="4">
        <v>851</v>
      </c>
      <c r="H24" s="64" t="s">
        <v>64</v>
      </c>
      <c r="I24" s="5" t="s">
        <v>32</v>
      </c>
      <c r="J24" s="5" t="s">
        <v>52</v>
      </c>
      <c r="K24" s="64"/>
      <c r="L24" s="5"/>
      <c r="M24" s="65"/>
      <c r="N24" s="5"/>
      <c r="O24" s="66">
        <f t="shared" ref="O24:P26" si="4">O25</f>
        <v>0</v>
      </c>
      <c r="P24" s="66">
        <f t="shared" si="4"/>
        <v>0</v>
      </c>
      <c r="Q24" s="76"/>
      <c r="R24" s="76"/>
      <c r="S24" s="76"/>
      <c r="T24" s="76"/>
      <c r="U24" s="55"/>
      <c r="V24" s="55"/>
      <c r="W24" s="55"/>
      <c r="X24" s="55"/>
      <c r="Y24" s="65"/>
      <c r="Z24" s="56"/>
      <c r="AA24" s="65"/>
      <c r="AB24" s="56"/>
      <c r="AC24" s="56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  <c r="FF24" s="55"/>
      <c r="FG24" s="55"/>
      <c r="FH24" s="55"/>
      <c r="FI24" s="55"/>
      <c r="FJ24" s="55"/>
      <c r="FK24" s="55"/>
      <c r="FL24" s="55"/>
      <c r="FM24" s="55"/>
      <c r="FN24" s="55"/>
      <c r="FO24" s="55"/>
      <c r="FP24" s="55"/>
      <c r="FQ24" s="55"/>
      <c r="FR24" s="55"/>
      <c r="FS24" s="55"/>
      <c r="FT24" s="55"/>
      <c r="FU24" s="55"/>
      <c r="FV24" s="55"/>
      <c r="FW24" s="55"/>
      <c r="FX24" s="55"/>
      <c r="FY24" s="55"/>
      <c r="FZ24" s="55"/>
      <c r="GA24" s="55"/>
      <c r="GB24" s="55"/>
      <c r="GC24" s="55"/>
      <c r="GD24" s="55"/>
      <c r="GE24" s="55"/>
      <c r="GF24" s="55"/>
      <c r="GG24" s="55"/>
      <c r="GH24" s="55"/>
      <c r="GI24" s="55"/>
      <c r="GJ24" s="55"/>
      <c r="GK24" s="55"/>
      <c r="GL24" s="55"/>
      <c r="GM24" s="55"/>
      <c r="GN24" s="55"/>
      <c r="GO24" s="55"/>
      <c r="GP24" s="55"/>
      <c r="GQ24" s="55"/>
      <c r="GR24" s="55"/>
      <c r="GS24" s="55"/>
      <c r="GT24" s="55"/>
      <c r="GU24" s="55"/>
      <c r="GV24" s="55"/>
      <c r="GW24" s="55"/>
      <c r="GX24" s="55"/>
      <c r="GY24" s="55"/>
      <c r="GZ24" s="55"/>
      <c r="HA24" s="55"/>
      <c r="HB24" s="55"/>
      <c r="HC24" s="55"/>
      <c r="HD24" s="55"/>
      <c r="HE24" s="55"/>
      <c r="HF24" s="55"/>
      <c r="HG24" s="55"/>
      <c r="HH24" s="55"/>
      <c r="HI24" s="55"/>
      <c r="HJ24" s="55"/>
      <c r="HK24" s="55"/>
      <c r="HL24" s="55"/>
      <c r="HM24" s="55"/>
      <c r="HN24" s="55"/>
      <c r="HO24" s="55"/>
      <c r="HP24" s="55"/>
      <c r="HQ24" s="55"/>
      <c r="HR24" s="55"/>
      <c r="HS24" s="55"/>
      <c r="HT24" s="55"/>
      <c r="HU24" s="55"/>
      <c r="HV24" s="55"/>
      <c r="HW24" s="55"/>
      <c r="HX24" s="55"/>
      <c r="HY24" s="55"/>
      <c r="HZ24" s="55"/>
      <c r="IA24" s="55"/>
      <c r="IB24" s="55"/>
      <c r="IC24" s="55"/>
      <c r="ID24" s="55"/>
      <c r="IE24" s="55"/>
      <c r="IF24" s="55"/>
      <c r="IG24" s="55"/>
      <c r="IH24" s="55"/>
      <c r="II24" s="55"/>
      <c r="IJ24" s="55"/>
      <c r="IK24" s="55"/>
      <c r="IL24" s="55"/>
      <c r="IM24" s="55"/>
      <c r="IN24" s="55"/>
      <c r="IO24" s="55"/>
      <c r="IP24" s="55"/>
      <c r="IQ24" s="55"/>
    </row>
    <row r="25" spans="1:251" ht="36" hidden="1" x14ac:dyDescent="0.25">
      <c r="A25" s="42" t="s">
        <v>25</v>
      </c>
      <c r="B25" s="42"/>
      <c r="C25" s="42"/>
      <c r="D25" s="4">
        <v>51</v>
      </c>
      <c r="E25" s="4">
        <v>0</v>
      </c>
      <c r="F25" s="4"/>
      <c r="G25" s="4">
        <v>851</v>
      </c>
      <c r="H25" s="64" t="s">
        <v>64</v>
      </c>
      <c r="I25" s="5" t="s">
        <v>32</v>
      </c>
      <c r="J25" s="5" t="s">
        <v>75</v>
      </c>
      <c r="K25" s="64" t="s">
        <v>40</v>
      </c>
      <c r="L25" s="5"/>
      <c r="M25" s="65"/>
      <c r="N25" s="5"/>
      <c r="O25" s="66">
        <f t="shared" si="4"/>
        <v>0</v>
      </c>
      <c r="P25" s="66">
        <f t="shared" si="4"/>
        <v>0</v>
      </c>
      <c r="Q25" s="77"/>
      <c r="R25" s="77"/>
      <c r="S25" s="77"/>
      <c r="T25" s="77"/>
      <c r="U25" s="78"/>
      <c r="V25" s="78"/>
      <c r="W25" s="78"/>
      <c r="X25" s="78"/>
      <c r="Y25" s="65"/>
      <c r="Z25" s="56"/>
      <c r="AA25" s="65"/>
      <c r="AB25" s="56"/>
      <c r="AC25" s="133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  <c r="BM25" s="78"/>
      <c r="BN25" s="78"/>
      <c r="BO25" s="78"/>
      <c r="BP25" s="78"/>
      <c r="BQ25" s="78"/>
      <c r="BR25" s="78"/>
      <c r="BS25" s="78"/>
      <c r="BT25" s="78"/>
      <c r="BU25" s="78"/>
      <c r="BV25" s="78"/>
      <c r="BW25" s="78"/>
      <c r="BX25" s="78"/>
      <c r="BY25" s="78"/>
      <c r="BZ25" s="78"/>
      <c r="CA25" s="78"/>
      <c r="CB25" s="78"/>
      <c r="CC25" s="78"/>
      <c r="CD25" s="78"/>
      <c r="CE25" s="78"/>
      <c r="CF25" s="78"/>
      <c r="CG25" s="78"/>
      <c r="CH25" s="78"/>
      <c r="CI25" s="78"/>
      <c r="CJ25" s="78"/>
      <c r="CK25" s="78"/>
      <c r="CL25" s="78"/>
      <c r="CM25" s="78"/>
      <c r="CN25" s="78"/>
      <c r="CO25" s="78"/>
      <c r="CP25" s="78"/>
      <c r="CQ25" s="78"/>
      <c r="CR25" s="78"/>
      <c r="CS25" s="78"/>
      <c r="CT25" s="78"/>
      <c r="CU25" s="78"/>
      <c r="CV25" s="78"/>
      <c r="CW25" s="78"/>
      <c r="CX25" s="78"/>
      <c r="CY25" s="78"/>
      <c r="CZ25" s="78"/>
      <c r="DA25" s="78"/>
      <c r="DB25" s="78"/>
      <c r="DC25" s="78"/>
      <c r="DD25" s="78"/>
      <c r="DE25" s="78"/>
      <c r="DF25" s="78"/>
      <c r="DG25" s="78"/>
      <c r="DH25" s="78"/>
      <c r="DI25" s="78"/>
      <c r="DJ25" s="78"/>
      <c r="DK25" s="78"/>
      <c r="DL25" s="78"/>
      <c r="DM25" s="78"/>
      <c r="DN25" s="78"/>
      <c r="DO25" s="78"/>
      <c r="DP25" s="78"/>
      <c r="DQ25" s="78"/>
      <c r="DR25" s="78"/>
      <c r="DS25" s="78"/>
      <c r="DT25" s="78"/>
      <c r="DU25" s="78"/>
      <c r="DV25" s="78"/>
      <c r="DW25" s="78"/>
      <c r="DX25" s="78"/>
      <c r="DY25" s="78"/>
      <c r="DZ25" s="78"/>
      <c r="EA25" s="78"/>
      <c r="EB25" s="78"/>
      <c r="EC25" s="78"/>
      <c r="ED25" s="78"/>
      <c r="EE25" s="78"/>
      <c r="EF25" s="78"/>
      <c r="EG25" s="78"/>
      <c r="EH25" s="78"/>
      <c r="EI25" s="78"/>
      <c r="EJ25" s="78"/>
      <c r="EK25" s="78"/>
      <c r="EL25" s="78"/>
      <c r="EM25" s="78"/>
      <c r="EN25" s="78"/>
      <c r="EO25" s="78"/>
      <c r="EP25" s="78"/>
      <c r="EQ25" s="78"/>
      <c r="ER25" s="78"/>
      <c r="ES25" s="78"/>
      <c r="ET25" s="78"/>
      <c r="EU25" s="78"/>
      <c r="EV25" s="78"/>
      <c r="EW25" s="78"/>
      <c r="EX25" s="78"/>
      <c r="EY25" s="78"/>
      <c r="EZ25" s="78"/>
      <c r="FA25" s="78"/>
      <c r="FB25" s="78"/>
      <c r="FC25" s="78"/>
      <c r="FD25" s="78"/>
      <c r="FE25" s="78"/>
      <c r="FF25" s="78"/>
      <c r="FG25" s="78"/>
      <c r="FH25" s="78"/>
      <c r="FI25" s="78"/>
      <c r="FJ25" s="78"/>
      <c r="FK25" s="78"/>
      <c r="FL25" s="78"/>
      <c r="FM25" s="78"/>
      <c r="FN25" s="78"/>
      <c r="FO25" s="78"/>
      <c r="FP25" s="78"/>
      <c r="FQ25" s="78"/>
      <c r="FR25" s="78"/>
      <c r="FS25" s="78"/>
      <c r="FT25" s="78"/>
      <c r="FU25" s="78"/>
      <c r="FV25" s="78"/>
      <c r="FW25" s="78"/>
      <c r="FX25" s="78"/>
      <c r="FY25" s="78"/>
      <c r="FZ25" s="78"/>
      <c r="GA25" s="78"/>
      <c r="GB25" s="78"/>
      <c r="GC25" s="78"/>
      <c r="GD25" s="78"/>
      <c r="GE25" s="78"/>
      <c r="GF25" s="78"/>
      <c r="GG25" s="78"/>
      <c r="GH25" s="78"/>
      <c r="GI25" s="78"/>
      <c r="GJ25" s="78"/>
      <c r="GK25" s="78"/>
      <c r="GL25" s="78"/>
      <c r="GM25" s="78"/>
      <c r="GN25" s="78"/>
      <c r="GO25" s="78"/>
      <c r="GP25" s="78"/>
      <c r="GQ25" s="78"/>
      <c r="GR25" s="78"/>
      <c r="GS25" s="78"/>
      <c r="GT25" s="78"/>
      <c r="GU25" s="78"/>
      <c r="GV25" s="78"/>
      <c r="GW25" s="78"/>
      <c r="GX25" s="78"/>
      <c r="GY25" s="78"/>
      <c r="GZ25" s="78"/>
      <c r="HA25" s="78"/>
      <c r="HB25" s="78"/>
      <c r="HC25" s="78"/>
      <c r="HD25" s="78"/>
      <c r="HE25" s="78"/>
      <c r="HF25" s="78"/>
      <c r="HG25" s="78"/>
      <c r="HH25" s="78"/>
      <c r="HI25" s="78"/>
      <c r="HJ25" s="78"/>
      <c r="HK25" s="78"/>
      <c r="HL25" s="78"/>
      <c r="HM25" s="78"/>
      <c r="HN25" s="78"/>
      <c r="HO25" s="78"/>
      <c r="HP25" s="78"/>
      <c r="HQ25" s="78"/>
      <c r="HR25" s="78"/>
      <c r="HS25" s="78"/>
      <c r="HT25" s="78"/>
      <c r="HU25" s="78"/>
      <c r="HV25" s="78"/>
      <c r="HW25" s="78"/>
      <c r="HX25" s="78"/>
      <c r="HY25" s="78"/>
      <c r="HZ25" s="78"/>
      <c r="IA25" s="78"/>
      <c r="IB25" s="78"/>
      <c r="IC25" s="78"/>
      <c r="ID25" s="78"/>
      <c r="IE25" s="78"/>
      <c r="IF25" s="78"/>
      <c r="IG25" s="78"/>
      <c r="IH25" s="78"/>
      <c r="II25" s="78"/>
      <c r="IJ25" s="78"/>
      <c r="IK25" s="78"/>
      <c r="IL25" s="78"/>
      <c r="IM25" s="78"/>
      <c r="IN25" s="78"/>
      <c r="IO25" s="78"/>
      <c r="IP25" s="78"/>
    </row>
    <row r="26" spans="1:251" hidden="1" x14ac:dyDescent="0.25">
      <c r="A26" s="68" t="s">
        <v>26</v>
      </c>
      <c r="B26" s="42"/>
      <c r="C26" s="42"/>
      <c r="D26" s="4">
        <v>51</v>
      </c>
      <c r="E26" s="4">
        <v>0</v>
      </c>
      <c r="F26" s="4"/>
      <c r="G26" s="4">
        <v>851</v>
      </c>
      <c r="H26" s="64" t="s">
        <v>64</v>
      </c>
      <c r="I26" s="5" t="s">
        <v>32</v>
      </c>
      <c r="J26" s="5" t="s">
        <v>75</v>
      </c>
      <c r="K26" s="64" t="s">
        <v>36</v>
      </c>
      <c r="L26" s="5"/>
      <c r="M26" s="65"/>
      <c r="N26" s="5"/>
      <c r="O26" s="66">
        <f t="shared" si="4"/>
        <v>0</v>
      </c>
      <c r="P26" s="66">
        <f t="shared" si="4"/>
        <v>0</v>
      </c>
      <c r="Q26" s="77"/>
      <c r="R26" s="77"/>
      <c r="S26" s="77"/>
      <c r="T26" s="77"/>
      <c r="U26" s="78"/>
      <c r="V26" s="78"/>
      <c r="W26" s="78"/>
      <c r="X26" s="78"/>
      <c r="Y26" s="65"/>
      <c r="Z26" s="56"/>
      <c r="AA26" s="65"/>
      <c r="AB26" s="56"/>
      <c r="AC26" s="133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8"/>
      <c r="AP26" s="78"/>
      <c r="AQ26" s="78"/>
      <c r="AR26" s="78"/>
      <c r="AS26" s="78"/>
      <c r="AT26" s="78"/>
      <c r="AU26" s="78"/>
      <c r="AV26" s="78"/>
      <c r="AW26" s="78"/>
      <c r="AX26" s="78"/>
      <c r="AY26" s="78"/>
      <c r="AZ26" s="78"/>
      <c r="BA26" s="78"/>
      <c r="BB26" s="78"/>
      <c r="BC26" s="78"/>
      <c r="BD26" s="78"/>
      <c r="BE26" s="78"/>
      <c r="BF26" s="78"/>
      <c r="BG26" s="78"/>
      <c r="BH26" s="78"/>
      <c r="BI26" s="78"/>
      <c r="BJ26" s="78"/>
      <c r="BK26" s="78"/>
      <c r="BL26" s="78"/>
      <c r="BM26" s="78"/>
      <c r="BN26" s="78"/>
      <c r="BO26" s="78"/>
      <c r="BP26" s="78"/>
      <c r="BQ26" s="78"/>
      <c r="BR26" s="78"/>
      <c r="BS26" s="78"/>
      <c r="BT26" s="78"/>
      <c r="BU26" s="78"/>
      <c r="BV26" s="78"/>
      <c r="BW26" s="78"/>
      <c r="BX26" s="78"/>
      <c r="BY26" s="78"/>
      <c r="BZ26" s="78"/>
      <c r="CA26" s="78"/>
      <c r="CB26" s="78"/>
      <c r="CC26" s="78"/>
      <c r="CD26" s="78"/>
      <c r="CE26" s="78"/>
      <c r="CF26" s="78"/>
      <c r="CG26" s="78"/>
      <c r="CH26" s="78"/>
      <c r="CI26" s="78"/>
      <c r="CJ26" s="78"/>
      <c r="CK26" s="78"/>
      <c r="CL26" s="78"/>
      <c r="CM26" s="78"/>
      <c r="CN26" s="78"/>
      <c r="CO26" s="78"/>
      <c r="CP26" s="78"/>
      <c r="CQ26" s="78"/>
      <c r="CR26" s="78"/>
      <c r="CS26" s="78"/>
      <c r="CT26" s="78"/>
      <c r="CU26" s="78"/>
      <c r="CV26" s="78"/>
      <c r="CW26" s="78"/>
      <c r="CX26" s="78"/>
      <c r="CY26" s="78"/>
      <c r="CZ26" s="78"/>
      <c r="DA26" s="78"/>
      <c r="DB26" s="78"/>
      <c r="DC26" s="78"/>
      <c r="DD26" s="78"/>
      <c r="DE26" s="78"/>
      <c r="DF26" s="78"/>
      <c r="DG26" s="78"/>
      <c r="DH26" s="78"/>
      <c r="DI26" s="78"/>
      <c r="DJ26" s="78"/>
      <c r="DK26" s="78"/>
      <c r="DL26" s="78"/>
      <c r="DM26" s="78"/>
      <c r="DN26" s="78"/>
      <c r="DO26" s="78"/>
      <c r="DP26" s="78"/>
      <c r="DQ26" s="78"/>
      <c r="DR26" s="78"/>
      <c r="DS26" s="78"/>
      <c r="DT26" s="78"/>
      <c r="DU26" s="78"/>
      <c r="DV26" s="78"/>
      <c r="DW26" s="78"/>
      <c r="DX26" s="78"/>
      <c r="DY26" s="78"/>
      <c r="DZ26" s="78"/>
      <c r="EA26" s="78"/>
      <c r="EB26" s="78"/>
      <c r="EC26" s="78"/>
      <c r="ED26" s="78"/>
      <c r="EE26" s="78"/>
      <c r="EF26" s="78"/>
      <c r="EG26" s="78"/>
      <c r="EH26" s="78"/>
      <c r="EI26" s="78"/>
      <c r="EJ26" s="78"/>
      <c r="EK26" s="78"/>
      <c r="EL26" s="78"/>
      <c r="EM26" s="78"/>
      <c r="EN26" s="78"/>
      <c r="EO26" s="78"/>
      <c r="EP26" s="78"/>
      <c r="EQ26" s="78"/>
      <c r="ER26" s="78"/>
      <c r="ES26" s="78"/>
      <c r="ET26" s="78"/>
      <c r="EU26" s="78"/>
      <c r="EV26" s="78"/>
      <c r="EW26" s="78"/>
      <c r="EX26" s="78"/>
      <c r="EY26" s="78"/>
      <c r="EZ26" s="78"/>
      <c r="FA26" s="78"/>
      <c r="FB26" s="78"/>
      <c r="FC26" s="78"/>
      <c r="FD26" s="78"/>
      <c r="FE26" s="78"/>
      <c r="FF26" s="78"/>
      <c r="FG26" s="78"/>
      <c r="FH26" s="78"/>
      <c r="FI26" s="78"/>
      <c r="FJ26" s="78"/>
      <c r="FK26" s="78"/>
      <c r="FL26" s="78"/>
      <c r="FM26" s="78"/>
      <c r="FN26" s="78"/>
      <c r="FO26" s="78"/>
      <c r="FP26" s="78"/>
      <c r="FQ26" s="78"/>
      <c r="FR26" s="78"/>
      <c r="FS26" s="78"/>
      <c r="FT26" s="78"/>
      <c r="FU26" s="78"/>
      <c r="FV26" s="78"/>
      <c r="FW26" s="78"/>
      <c r="FX26" s="78"/>
      <c r="FY26" s="78"/>
      <c r="FZ26" s="78"/>
      <c r="GA26" s="78"/>
      <c r="GB26" s="78"/>
      <c r="GC26" s="78"/>
      <c r="GD26" s="78"/>
      <c r="GE26" s="78"/>
      <c r="GF26" s="78"/>
      <c r="GG26" s="78"/>
      <c r="GH26" s="78"/>
      <c r="GI26" s="78"/>
      <c r="GJ26" s="78"/>
      <c r="GK26" s="78"/>
      <c r="GL26" s="78"/>
      <c r="GM26" s="78"/>
      <c r="GN26" s="78"/>
      <c r="GO26" s="78"/>
      <c r="GP26" s="78"/>
      <c r="GQ26" s="78"/>
      <c r="GR26" s="78"/>
      <c r="GS26" s="78"/>
      <c r="GT26" s="78"/>
      <c r="GU26" s="78"/>
      <c r="GV26" s="78"/>
      <c r="GW26" s="78"/>
      <c r="GX26" s="78"/>
      <c r="GY26" s="78"/>
      <c r="GZ26" s="78"/>
      <c r="HA26" s="78"/>
      <c r="HB26" s="78"/>
      <c r="HC26" s="78"/>
      <c r="HD26" s="78"/>
      <c r="HE26" s="78"/>
      <c r="HF26" s="78"/>
      <c r="HG26" s="78"/>
      <c r="HH26" s="78"/>
      <c r="HI26" s="78"/>
      <c r="HJ26" s="78"/>
      <c r="HK26" s="78"/>
      <c r="HL26" s="78"/>
      <c r="HM26" s="78"/>
      <c r="HN26" s="78"/>
      <c r="HO26" s="78"/>
      <c r="HP26" s="78"/>
      <c r="HQ26" s="78"/>
      <c r="HR26" s="78"/>
      <c r="HS26" s="78"/>
      <c r="HT26" s="78"/>
      <c r="HU26" s="78"/>
      <c r="HV26" s="78"/>
      <c r="HW26" s="78"/>
      <c r="HX26" s="78"/>
      <c r="HY26" s="78"/>
      <c r="HZ26" s="78"/>
      <c r="IA26" s="78"/>
      <c r="IB26" s="78"/>
      <c r="IC26" s="78"/>
      <c r="ID26" s="78"/>
      <c r="IE26" s="78"/>
      <c r="IF26" s="78"/>
      <c r="IG26" s="78"/>
      <c r="IH26" s="78"/>
      <c r="II26" s="78"/>
      <c r="IJ26" s="78"/>
      <c r="IK26" s="78"/>
      <c r="IL26" s="78"/>
      <c r="IM26" s="78"/>
      <c r="IN26" s="78"/>
      <c r="IO26" s="78"/>
      <c r="IP26" s="78"/>
    </row>
    <row r="27" spans="1:251" s="136" customFormat="1" ht="48" hidden="1" x14ac:dyDescent="0.25">
      <c r="A27" s="168" t="s">
        <v>72</v>
      </c>
      <c r="B27" s="101"/>
      <c r="C27" s="101"/>
      <c r="D27" s="169"/>
      <c r="E27" s="169"/>
      <c r="F27" s="169"/>
      <c r="G27" s="169"/>
      <c r="H27" s="135"/>
      <c r="I27" s="90"/>
      <c r="J27" s="90"/>
      <c r="K27" s="135"/>
      <c r="L27" s="90"/>
      <c r="M27" s="102"/>
      <c r="N27" s="90"/>
      <c r="O27" s="91">
        <v>0</v>
      </c>
      <c r="P27" s="91">
        <v>0</v>
      </c>
      <c r="Q27" s="103"/>
      <c r="R27" s="103"/>
      <c r="S27" s="103"/>
      <c r="T27" s="103"/>
      <c r="U27" s="92"/>
      <c r="V27" s="92"/>
      <c r="W27" s="92"/>
      <c r="X27" s="92"/>
      <c r="Y27" s="102"/>
      <c r="Z27" s="204"/>
      <c r="AA27" s="102"/>
      <c r="AB27" s="204"/>
      <c r="AC27" s="175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  <c r="CD27" s="92"/>
      <c r="CE27" s="92"/>
      <c r="CF27" s="92"/>
      <c r="CG27" s="92"/>
      <c r="CH27" s="92"/>
      <c r="CI27" s="92"/>
      <c r="CJ27" s="92"/>
      <c r="CK27" s="92"/>
      <c r="CL27" s="92"/>
      <c r="CM27" s="92"/>
      <c r="CN27" s="92"/>
      <c r="CO27" s="92"/>
      <c r="CP27" s="92"/>
      <c r="CQ27" s="92"/>
      <c r="CR27" s="92"/>
      <c r="CS27" s="92"/>
      <c r="CT27" s="92"/>
      <c r="CU27" s="92"/>
      <c r="CV27" s="92"/>
      <c r="CW27" s="92"/>
      <c r="CX27" s="92"/>
      <c r="CY27" s="92"/>
      <c r="CZ27" s="92"/>
      <c r="DA27" s="92"/>
      <c r="DB27" s="92"/>
      <c r="DC27" s="92"/>
      <c r="DD27" s="92"/>
      <c r="DE27" s="92"/>
      <c r="DF27" s="92"/>
      <c r="DG27" s="92"/>
      <c r="DH27" s="92"/>
      <c r="DI27" s="92"/>
      <c r="DJ27" s="92"/>
      <c r="DK27" s="92"/>
      <c r="DL27" s="92"/>
      <c r="DM27" s="92"/>
      <c r="DN27" s="92"/>
      <c r="DO27" s="92"/>
      <c r="DP27" s="92"/>
      <c r="DQ27" s="92"/>
      <c r="DR27" s="92"/>
      <c r="DS27" s="92"/>
      <c r="DT27" s="92"/>
      <c r="DU27" s="92"/>
      <c r="DV27" s="92"/>
      <c r="DW27" s="92"/>
      <c r="DX27" s="92"/>
      <c r="DY27" s="92"/>
      <c r="DZ27" s="92"/>
      <c r="EA27" s="92"/>
      <c r="EB27" s="92"/>
      <c r="EC27" s="92"/>
      <c r="ED27" s="92"/>
      <c r="EE27" s="92"/>
      <c r="EF27" s="92"/>
      <c r="EG27" s="92"/>
      <c r="EH27" s="92"/>
      <c r="EI27" s="92"/>
      <c r="EJ27" s="92"/>
      <c r="EK27" s="92"/>
      <c r="EL27" s="92"/>
      <c r="EM27" s="92"/>
      <c r="EN27" s="92"/>
      <c r="EO27" s="92"/>
      <c r="EP27" s="92"/>
      <c r="EQ27" s="92"/>
      <c r="ER27" s="92"/>
      <c r="ES27" s="92"/>
      <c r="ET27" s="92"/>
      <c r="EU27" s="92"/>
      <c r="EV27" s="92"/>
      <c r="EW27" s="92"/>
      <c r="EX27" s="92"/>
      <c r="EY27" s="92"/>
      <c r="EZ27" s="92"/>
      <c r="FA27" s="92"/>
      <c r="FB27" s="92"/>
      <c r="FC27" s="92"/>
      <c r="FD27" s="92"/>
      <c r="FE27" s="92"/>
      <c r="FF27" s="92"/>
      <c r="FG27" s="92"/>
      <c r="FH27" s="92"/>
      <c r="FI27" s="92"/>
      <c r="FJ27" s="92"/>
      <c r="FK27" s="92"/>
      <c r="FL27" s="92"/>
      <c r="FM27" s="92"/>
      <c r="FN27" s="92"/>
      <c r="FO27" s="92"/>
      <c r="FP27" s="92"/>
      <c r="FQ27" s="92"/>
      <c r="FR27" s="92"/>
      <c r="FS27" s="92"/>
      <c r="FT27" s="92"/>
      <c r="FU27" s="92"/>
      <c r="FV27" s="92"/>
      <c r="FW27" s="92"/>
      <c r="FX27" s="92"/>
      <c r="FY27" s="92"/>
      <c r="FZ27" s="92"/>
      <c r="GA27" s="92"/>
      <c r="GB27" s="92"/>
      <c r="GC27" s="92"/>
      <c r="GD27" s="92"/>
      <c r="GE27" s="92"/>
      <c r="GF27" s="92"/>
      <c r="GG27" s="92"/>
      <c r="GH27" s="92"/>
      <c r="GI27" s="92"/>
      <c r="GJ27" s="92"/>
      <c r="GK27" s="92"/>
      <c r="GL27" s="92"/>
      <c r="GM27" s="92"/>
      <c r="GN27" s="92"/>
      <c r="GO27" s="92"/>
      <c r="GP27" s="92"/>
      <c r="GQ27" s="92"/>
      <c r="GR27" s="92"/>
      <c r="GS27" s="92"/>
      <c r="GT27" s="92"/>
      <c r="GU27" s="92"/>
      <c r="GV27" s="92"/>
      <c r="GW27" s="92"/>
      <c r="GX27" s="92"/>
      <c r="GY27" s="92"/>
      <c r="GZ27" s="92"/>
      <c r="HA27" s="92"/>
      <c r="HB27" s="92"/>
      <c r="HC27" s="92"/>
      <c r="HD27" s="92"/>
      <c r="HE27" s="92"/>
      <c r="HF27" s="92"/>
      <c r="HG27" s="92"/>
      <c r="HH27" s="92"/>
      <c r="HI27" s="92"/>
      <c r="HJ27" s="92"/>
      <c r="HK27" s="92"/>
      <c r="HL27" s="92"/>
      <c r="HM27" s="92"/>
      <c r="HN27" s="92"/>
      <c r="HO27" s="92"/>
      <c r="HP27" s="92"/>
      <c r="HQ27" s="92"/>
      <c r="HR27" s="92"/>
      <c r="HS27" s="92"/>
      <c r="HT27" s="92"/>
      <c r="HU27" s="92"/>
      <c r="HV27" s="92"/>
      <c r="HW27" s="92"/>
      <c r="HX27" s="92"/>
      <c r="HY27" s="92"/>
      <c r="HZ27" s="92"/>
      <c r="IA27" s="92"/>
      <c r="IB27" s="92"/>
      <c r="IC27" s="92"/>
      <c r="ID27" s="92"/>
      <c r="IE27" s="92"/>
      <c r="IF27" s="92"/>
      <c r="IG27" s="92"/>
      <c r="IH27" s="92"/>
      <c r="II27" s="92"/>
      <c r="IJ27" s="92"/>
      <c r="IK27" s="92"/>
      <c r="IL27" s="92"/>
      <c r="IM27" s="92"/>
      <c r="IN27" s="92"/>
      <c r="IO27" s="92"/>
      <c r="IP27" s="92"/>
      <c r="IQ27" s="92"/>
    </row>
    <row r="28" spans="1:251" s="136" customFormat="1" ht="108" hidden="1" x14ac:dyDescent="0.25">
      <c r="A28" s="35" t="s">
        <v>70</v>
      </c>
      <c r="B28" s="56"/>
      <c r="C28" s="57"/>
      <c r="D28" s="59">
        <v>51</v>
      </c>
      <c r="E28" s="59">
        <v>0</v>
      </c>
      <c r="F28" s="59">
        <v>13</v>
      </c>
      <c r="G28" s="59">
        <v>851</v>
      </c>
      <c r="H28" s="62" t="s">
        <v>64</v>
      </c>
      <c r="I28" s="59" t="s">
        <v>32</v>
      </c>
      <c r="J28" s="59" t="s">
        <v>76</v>
      </c>
      <c r="K28" s="135"/>
      <c r="L28" s="90"/>
      <c r="M28" s="102"/>
      <c r="N28" s="90"/>
      <c r="O28" s="91">
        <f>O29</f>
        <v>39317130.950000003</v>
      </c>
      <c r="P28" s="91"/>
      <c r="Q28" s="103"/>
      <c r="R28" s="103"/>
      <c r="S28" s="103"/>
      <c r="T28" s="103"/>
      <c r="U28" s="92"/>
      <c r="V28" s="92"/>
      <c r="W28" s="92"/>
      <c r="X28" s="92"/>
      <c r="Y28" s="102"/>
      <c r="Z28" s="204"/>
      <c r="AA28" s="102"/>
      <c r="AB28" s="204"/>
      <c r="AC28" s="175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  <c r="CD28" s="92"/>
      <c r="CE28" s="92"/>
      <c r="CF28" s="92"/>
      <c r="CG28" s="92"/>
      <c r="CH28" s="92"/>
      <c r="CI28" s="92"/>
      <c r="CJ28" s="92"/>
      <c r="CK28" s="92"/>
      <c r="CL28" s="92"/>
      <c r="CM28" s="92"/>
      <c r="CN28" s="92"/>
      <c r="CO28" s="92"/>
      <c r="CP28" s="92"/>
      <c r="CQ28" s="92"/>
      <c r="CR28" s="92"/>
      <c r="CS28" s="92"/>
      <c r="CT28" s="92"/>
      <c r="CU28" s="92"/>
      <c r="CV28" s="92"/>
      <c r="CW28" s="92"/>
      <c r="CX28" s="92"/>
      <c r="CY28" s="92"/>
      <c r="CZ28" s="92"/>
      <c r="DA28" s="92"/>
      <c r="DB28" s="92"/>
      <c r="DC28" s="92"/>
      <c r="DD28" s="92"/>
      <c r="DE28" s="92"/>
      <c r="DF28" s="92"/>
      <c r="DG28" s="92"/>
      <c r="DH28" s="92"/>
      <c r="DI28" s="92"/>
      <c r="DJ28" s="92"/>
      <c r="DK28" s="92"/>
      <c r="DL28" s="92"/>
      <c r="DM28" s="92"/>
      <c r="DN28" s="92"/>
      <c r="DO28" s="92"/>
      <c r="DP28" s="92"/>
      <c r="DQ28" s="92"/>
      <c r="DR28" s="92"/>
      <c r="DS28" s="92"/>
      <c r="DT28" s="92"/>
      <c r="DU28" s="92"/>
      <c r="DV28" s="92"/>
      <c r="DW28" s="92"/>
      <c r="DX28" s="92"/>
      <c r="DY28" s="92"/>
      <c r="DZ28" s="92"/>
      <c r="EA28" s="92"/>
      <c r="EB28" s="92"/>
      <c r="EC28" s="92"/>
      <c r="ED28" s="92"/>
      <c r="EE28" s="92"/>
      <c r="EF28" s="92"/>
      <c r="EG28" s="92"/>
      <c r="EH28" s="92"/>
      <c r="EI28" s="92"/>
      <c r="EJ28" s="92"/>
      <c r="EK28" s="92"/>
      <c r="EL28" s="92"/>
      <c r="EM28" s="92"/>
      <c r="EN28" s="92"/>
      <c r="EO28" s="92"/>
      <c r="EP28" s="92"/>
      <c r="EQ28" s="92"/>
      <c r="ER28" s="92"/>
      <c r="ES28" s="92"/>
      <c r="ET28" s="92"/>
      <c r="EU28" s="92"/>
      <c r="EV28" s="92"/>
      <c r="EW28" s="92"/>
      <c r="EX28" s="92"/>
      <c r="EY28" s="92"/>
      <c r="EZ28" s="92"/>
      <c r="FA28" s="92"/>
      <c r="FB28" s="92"/>
      <c r="FC28" s="92"/>
      <c r="FD28" s="92"/>
      <c r="FE28" s="92"/>
      <c r="FF28" s="92"/>
      <c r="FG28" s="92"/>
      <c r="FH28" s="92"/>
      <c r="FI28" s="92"/>
      <c r="FJ28" s="92"/>
      <c r="FK28" s="92"/>
      <c r="FL28" s="92"/>
      <c r="FM28" s="92"/>
      <c r="FN28" s="92"/>
      <c r="FO28" s="92"/>
      <c r="FP28" s="92"/>
      <c r="FQ28" s="92"/>
      <c r="FR28" s="92"/>
      <c r="FS28" s="92"/>
      <c r="FT28" s="92"/>
      <c r="FU28" s="92"/>
      <c r="FV28" s="92"/>
      <c r="FW28" s="92"/>
      <c r="FX28" s="92"/>
      <c r="FY28" s="92"/>
      <c r="FZ28" s="92"/>
      <c r="GA28" s="92"/>
      <c r="GB28" s="92"/>
      <c r="GC28" s="92"/>
      <c r="GD28" s="92"/>
      <c r="GE28" s="92"/>
      <c r="GF28" s="92"/>
      <c r="GG28" s="92"/>
      <c r="GH28" s="92"/>
      <c r="GI28" s="92"/>
      <c r="GJ28" s="92"/>
      <c r="GK28" s="92"/>
      <c r="GL28" s="92"/>
      <c r="GM28" s="92"/>
      <c r="GN28" s="92"/>
      <c r="GO28" s="92"/>
      <c r="GP28" s="92"/>
      <c r="GQ28" s="92"/>
      <c r="GR28" s="92"/>
      <c r="GS28" s="92"/>
      <c r="GT28" s="92"/>
      <c r="GU28" s="92"/>
      <c r="GV28" s="92"/>
      <c r="GW28" s="92"/>
      <c r="GX28" s="92"/>
      <c r="GY28" s="92"/>
      <c r="GZ28" s="92"/>
      <c r="HA28" s="92"/>
      <c r="HB28" s="92"/>
      <c r="HC28" s="92"/>
      <c r="HD28" s="92"/>
      <c r="HE28" s="92"/>
      <c r="HF28" s="92"/>
      <c r="HG28" s="92"/>
      <c r="HH28" s="92"/>
      <c r="HI28" s="92"/>
      <c r="HJ28" s="92"/>
      <c r="HK28" s="92"/>
      <c r="HL28" s="92"/>
      <c r="HM28" s="92"/>
      <c r="HN28" s="92"/>
      <c r="HO28" s="92"/>
      <c r="HP28" s="92"/>
      <c r="HQ28" s="92"/>
      <c r="HR28" s="92"/>
      <c r="HS28" s="92"/>
      <c r="HT28" s="92"/>
      <c r="HU28" s="92"/>
      <c r="HV28" s="92"/>
      <c r="HW28" s="92"/>
      <c r="HX28" s="92"/>
      <c r="HY28" s="92"/>
      <c r="HZ28" s="92"/>
      <c r="IA28" s="92"/>
      <c r="IB28" s="92"/>
      <c r="IC28" s="92"/>
      <c r="ID28" s="92"/>
      <c r="IE28" s="92"/>
      <c r="IF28" s="92"/>
      <c r="IG28" s="92"/>
      <c r="IH28" s="92"/>
      <c r="II28" s="92"/>
      <c r="IJ28" s="92"/>
      <c r="IK28" s="92"/>
      <c r="IL28" s="92"/>
      <c r="IM28" s="92"/>
      <c r="IN28" s="92"/>
      <c r="IO28" s="92"/>
      <c r="IP28" s="92"/>
      <c r="IQ28" s="92"/>
    </row>
    <row r="29" spans="1:251" s="136" customFormat="1" ht="36" hidden="1" x14ac:dyDescent="0.25">
      <c r="A29" s="42" t="s">
        <v>25</v>
      </c>
      <c r="B29" s="42"/>
      <c r="C29" s="42"/>
      <c r="D29" s="5">
        <v>51</v>
      </c>
      <c r="E29" s="5">
        <v>0</v>
      </c>
      <c r="F29" s="5">
        <v>13</v>
      </c>
      <c r="G29" s="5">
        <v>851</v>
      </c>
      <c r="H29" s="64" t="s">
        <v>64</v>
      </c>
      <c r="I29" s="5" t="s">
        <v>32</v>
      </c>
      <c r="J29" s="5" t="s">
        <v>76</v>
      </c>
      <c r="K29" s="135"/>
      <c r="L29" s="90"/>
      <c r="M29" s="102"/>
      <c r="N29" s="90"/>
      <c r="O29" s="91">
        <f>O30</f>
        <v>39317130.950000003</v>
      </c>
      <c r="P29" s="91"/>
      <c r="Q29" s="103"/>
      <c r="R29" s="103"/>
      <c r="S29" s="103"/>
      <c r="T29" s="103"/>
      <c r="U29" s="92"/>
      <c r="V29" s="92"/>
      <c r="W29" s="92"/>
      <c r="X29" s="92"/>
      <c r="Y29" s="102"/>
      <c r="Z29" s="204"/>
      <c r="AA29" s="102"/>
      <c r="AB29" s="204"/>
      <c r="AC29" s="175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O29" s="92"/>
      <c r="BP29" s="92"/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92"/>
      <c r="CD29" s="92"/>
      <c r="CE29" s="92"/>
      <c r="CF29" s="92"/>
      <c r="CG29" s="92"/>
      <c r="CH29" s="92"/>
      <c r="CI29" s="92"/>
      <c r="CJ29" s="92"/>
      <c r="CK29" s="92"/>
      <c r="CL29" s="92"/>
      <c r="CM29" s="92"/>
      <c r="CN29" s="92"/>
      <c r="CO29" s="92"/>
      <c r="CP29" s="92"/>
      <c r="CQ29" s="92"/>
      <c r="CR29" s="92"/>
      <c r="CS29" s="92"/>
      <c r="CT29" s="92"/>
      <c r="CU29" s="92"/>
      <c r="CV29" s="92"/>
      <c r="CW29" s="92"/>
      <c r="CX29" s="92"/>
      <c r="CY29" s="92"/>
      <c r="CZ29" s="92"/>
      <c r="DA29" s="92"/>
      <c r="DB29" s="92"/>
      <c r="DC29" s="92"/>
      <c r="DD29" s="92"/>
      <c r="DE29" s="92"/>
      <c r="DF29" s="92"/>
      <c r="DG29" s="92"/>
      <c r="DH29" s="92"/>
      <c r="DI29" s="92"/>
      <c r="DJ29" s="92"/>
      <c r="DK29" s="92"/>
      <c r="DL29" s="92"/>
      <c r="DM29" s="92"/>
      <c r="DN29" s="92"/>
      <c r="DO29" s="92"/>
      <c r="DP29" s="92"/>
      <c r="DQ29" s="92"/>
      <c r="DR29" s="92"/>
      <c r="DS29" s="92"/>
      <c r="DT29" s="92"/>
      <c r="DU29" s="92"/>
      <c r="DV29" s="92"/>
      <c r="DW29" s="92"/>
      <c r="DX29" s="92"/>
      <c r="DY29" s="92"/>
      <c r="DZ29" s="92"/>
      <c r="EA29" s="92"/>
      <c r="EB29" s="92"/>
      <c r="EC29" s="92"/>
      <c r="ED29" s="92"/>
      <c r="EE29" s="92"/>
      <c r="EF29" s="92"/>
      <c r="EG29" s="92"/>
      <c r="EH29" s="92"/>
      <c r="EI29" s="92"/>
      <c r="EJ29" s="92"/>
      <c r="EK29" s="92"/>
      <c r="EL29" s="92"/>
      <c r="EM29" s="92"/>
      <c r="EN29" s="92"/>
      <c r="EO29" s="92"/>
      <c r="EP29" s="92"/>
      <c r="EQ29" s="92"/>
      <c r="ER29" s="92"/>
      <c r="ES29" s="92"/>
      <c r="ET29" s="92"/>
      <c r="EU29" s="92"/>
      <c r="EV29" s="92"/>
      <c r="EW29" s="92"/>
      <c r="EX29" s="92"/>
      <c r="EY29" s="92"/>
      <c r="EZ29" s="92"/>
      <c r="FA29" s="92"/>
      <c r="FB29" s="92"/>
      <c r="FC29" s="92"/>
      <c r="FD29" s="92"/>
      <c r="FE29" s="92"/>
      <c r="FF29" s="92"/>
      <c r="FG29" s="92"/>
      <c r="FH29" s="92"/>
      <c r="FI29" s="92"/>
      <c r="FJ29" s="92"/>
      <c r="FK29" s="92"/>
      <c r="FL29" s="92"/>
      <c r="FM29" s="92"/>
      <c r="FN29" s="92"/>
      <c r="FO29" s="92"/>
      <c r="FP29" s="92"/>
      <c r="FQ29" s="92"/>
      <c r="FR29" s="92"/>
      <c r="FS29" s="92"/>
      <c r="FT29" s="92"/>
      <c r="FU29" s="92"/>
      <c r="FV29" s="92"/>
      <c r="FW29" s="92"/>
      <c r="FX29" s="92"/>
      <c r="FY29" s="92"/>
      <c r="FZ29" s="92"/>
      <c r="GA29" s="92"/>
      <c r="GB29" s="92"/>
      <c r="GC29" s="92"/>
      <c r="GD29" s="92"/>
      <c r="GE29" s="92"/>
      <c r="GF29" s="92"/>
      <c r="GG29" s="92"/>
      <c r="GH29" s="92"/>
      <c r="GI29" s="92"/>
      <c r="GJ29" s="92"/>
      <c r="GK29" s="92"/>
      <c r="GL29" s="92"/>
      <c r="GM29" s="92"/>
      <c r="GN29" s="92"/>
      <c r="GO29" s="92"/>
      <c r="GP29" s="92"/>
      <c r="GQ29" s="92"/>
      <c r="GR29" s="92"/>
      <c r="GS29" s="92"/>
      <c r="GT29" s="92"/>
      <c r="GU29" s="92"/>
      <c r="GV29" s="92"/>
      <c r="GW29" s="92"/>
      <c r="GX29" s="92"/>
      <c r="GY29" s="92"/>
      <c r="GZ29" s="92"/>
      <c r="HA29" s="92"/>
      <c r="HB29" s="92"/>
      <c r="HC29" s="92"/>
      <c r="HD29" s="92"/>
      <c r="HE29" s="92"/>
      <c r="HF29" s="92"/>
      <c r="HG29" s="92"/>
      <c r="HH29" s="92"/>
      <c r="HI29" s="92"/>
      <c r="HJ29" s="92"/>
      <c r="HK29" s="92"/>
      <c r="HL29" s="92"/>
      <c r="HM29" s="92"/>
      <c r="HN29" s="92"/>
      <c r="HO29" s="92"/>
      <c r="HP29" s="92"/>
      <c r="HQ29" s="92"/>
      <c r="HR29" s="92"/>
      <c r="HS29" s="92"/>
      <c r="HT29" s="92"/>
      <c r="HU29" s="92"/>
      <c r="HV29" s="92"/>
      <c r="HW29" s="92"/>
      <c r="HX29" s="92"/>
      <c r="HY29" s="92"/>
      <c r="HZ29" s="92"/>
      <c r="IA29" s="92"/>
      <c r="IB29" s="92"/>
      <c r="IC29" s="92"/>
      <c r="ID29" s="92"/>
      <c r="IE29" s="92"/>
      <c r="IF29" s="92"/>
      <c r="IG29" s="92"/>
      <c r="IH29" s="92"/>
      <c r="II29" s="92"/>
      <c r="IJ29" s="92"/>
      <c r="IK29" s="92"/>
      <c r="IL29" s="92"/>
      <c r="IM29" s="92"/>
      <c r="IN29" s="92"/>
      <c r="IO29" s="92"/>
      <c r="IP29" s="92"/>
      <c r="IQ29" s="92"/>
    </row>
    <row r="30" spans="1:251" s="136" customFormat="1" hidden="1" x14ac:dyDescent="0.25">
      <c r="A30" s="68" t="s">
        <v>35</v>
      </c>
      <c r="B30" s="42"/>
      <c r="C30" s="42"/>
      <c r="D30" s="5">
        <v>51</v>
      </c>
      <c r="E30" s="5">
        <v>0</v>
      </c>
      <c r="F30" s="5">
        <v>13</v>
      </c>
      <c r="G30" s="5">
        <v>851</v>
      </c>
      <c r="H30" s="64" t="s">
        <v>64</v>
      </c>
      <c r="I30" s="5" t="s">
        <v>32</v>
      </c>
      <c r="J30" s="5" t="s">
        <v>76</v>
      </c>
      <c r="K30" s="135"/>
      <c r="L30" s="90"/>
      <c r="M30" s="102"/>
      <c r="N30" s="90"/>
      <c r="O30" s="91">
        <f>O31</f>
        <v>39317130.950000003</v>
      </c>
      <c r="P30" s="91"/>
      <c r="Q30" s="103"/>
      <c r="R30" s="103"/>
      <c r="S30" s="103"/>
      <c r="T30" s="103"/>
      <c r="U30" s="92"/>
      <c r="V30" s="92"/>
      <c r="W30" s="92"/>
      <c r="X30" s="92"/>
      <c r="Y30" s="102"/>
      <c r="Z30" s="204"/>
      <c r="AA30" s="102"/>
      <c r="AB30" s="204"/>
      <c r="AC30" s="175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  <c r="CD30" s="92"/>
      <c r="CE30" s="92"/>
      <c r="CF30" s="92"/>
      <c r="CG30" s="92"/>
      <c r="CH30" s="92"/>
      <c r="CI30" s="92"/>
      <c r="CJ30" s="92"/>
      <c r="CK30" s="92"/>
      <c r="CL30" s="92"/>
      <c r="CM30" s="92"/>
      <c r="CN30" s="92"/>
      <c r="CO30" s="92"/>
      <c r="CP30" s="92"/>
      <c r="CQ30" s="92"/>
      <c r="CR30" s="92"/>
      <c r="CS30" s="92"/>
      <c r="CT30" s="92"/>
      <c r="CU30" s="92"/>
      <c r="CV30" s="92"/>
      <c r="CW30" s="92"/>
      <c r="CX30" s="92"/>
      <c r="CY30" s="92"/>
      <c r="CZ30" s="92"/>
      <c r="DA30" s="92"/>
      <c r="DB30" s="92"/>
      <c r="DC30" s="92"/>
      <c r="DD30" s="92"/>
      <c r="DE30" s="92"/>
      <c r="DF30" s="92"/>
      <c r="DG30" s="92"/>
      <c r="DH30" s="92"/>
      <c r="DI30" s="92"/>
      <c r="DJ30" s="92"/>
      <c r="DK30" s="92"/>
      <c r="DL30" s="92"/>
      <c r="DM30" s="92"/>
      <c r="DN30" s="92"/>
      <c r="DO30" s="92"/>
      <c r="DP30" s="92"/>
      <c r="DQ30" s="92"/>
      <c r="DR30" s="92"/>
      <c r="DS30" s="92"/>
      <c r="DT30" s="92"/>
      <c r="DU30" s="92"/>
      <c r="DV30" s="92"/>
      <c r="DW30" s="92"/>
      <c r="DX30" s="92"/>
      <c r="DY30" s="92"/>
      <c r="DZ30" s="92"/>
      <c r="EA30" s="92"/>
      <c r="EB30" s="92"/>
      <c r="EC30" s="92"/>
      <c r="ED30" s="92"/>
      <c r="EE30" s="92"/>
      <c r="EF30" s="92"/>
      <c r="EG30" s="92"/>
      <c r="EH30" s="92"/>
      <c r="EI30" s="92"/>
      <c r="EJ30" s="92"/>
      <c r="EK30" s="92"/>
      <c r="EL30" s="92"/>
      <c r="EM30" s="92"/>
      <c r="EN30" s="92"/>
      <c r="EO30" s="92"/>
      <c r="EP30" s="92"/>
      <c r="EQ30" s="92"/>
      <c r="ER30" s="92"/>
      <c r="ES30" s="92"/>
      <c r="ET30" s="92"/>
      <c r="EU30" s="92"/>
      <c r="EV30" s="92"/>
      <c r="EW30" s="92"/>
      <c r="EX30" s="92"/>
      <c r="EY30" s="92"/>
      <c r="EZ30" s="92"/>
      <c r="FA30" s="92"/>
      <c r="FB30" s="92"/>
      <c r="FC30" s="92"/>
      <c r="FD30" s="92"/>
      <c r="FE30" s="92"/>
      <c r="FF30" s="92"/>
      <c r="FG30" s="92"/>
      <c r="FH30" s="92"/>
      <c r="FI30" s="92"/>
      <c r="FJ30" s="92"/>
      <c r="FK30" s="92"/>
      <c r="FL30" s="92"/>
      <c r="FM30" s="92"/>
      <c r="FN30" s="92"/>
      <c r="FO30" s="92"/>
      <c r="FP30" s="92"/>
      <c r="FQ30" s="92"/>
      <c r="FR30" s="92"/>
      <c r="FS30" s="92"/>
      <c r="FT30" s="92"/>
      <c r="FU30" s="92"/>
      <c r="FV30" s="92"/>
      <c r="FW30" s="92"/>
      <c r="FX30" s="92"/>
      <c r="FY30" s="92"/>
      <c r="FZ30" s="92"/>
      <c r="GA30" s="92"/>
      <c r="GB30" s="92"/>
      <c r="GC30" s="92"/>
      <c r="GD30" s="92"/>
      <c r="GE30" s="92"/>
      <c r="GF30" s="92"/>
      <c r="GG30" s="92"/>
      <c r="GH30" s="92"/>
      <c r="GI30" s="92"/>
      <c r="GJ30" s="92"/>
      <c r="GK30" s="92"/>
      <c r="GL30" s="92"/>
      <c r="GM30" s="92"/>
      <c r="GN30" s="92"/>
      <c r="GO30" s="92"/>
      <c r="GP30" s="92"/>
      <c r="GQ30" s="92"/>
      <c r="GR30" s="92"/>
      <c r="GS30" s="92"/>
      <c r="GT30" s="92"/>
      <c r="GU30" s="92"/>
      <c r="GV30" s="92"/>
      <c r="GW30" s="92"/>
      <c r="GX30" s="92"/>
      <c r="GY30" s="92"/>
      <c r="GZ30" s="92"/>
      <c r="HA30" s="92"/>
      <c r="HB30" s="92"/>
      <c r="HC30" s="92"/>
      <c r="HD30" s="92"/>
      <c r="HE30" s="92"/>
      <c r="HF30" s="92"/>
      <c r="HG30" s="92"/>
      <c r="HH30" s="92"/>
      <c r="HI30" s="92"/>
      <c r="HJ30" s="92"/>
      <c r="HK30" s="92"/>
      <c r="HL30" s="92"/>
      <c r="HM30" s="92"/>
      <c r="HN30" s="92"/>
      <c r="HO30" s="92"/>
      <c r="HP30" s="92"/>
      <c r="HQ30" s="92"/>
      <c r="HR30" s="92"/>
      <c r="HS30" s="92"/>
      <c r="HT30" s="92"/>
      <c r="HU30" s="92"/>
      <c r="HV30" s="92"/>
      <c r="HW30" s="92"/>
      <c r="HX30" s="92"/>
      <c r="HY30" s="92"/>
      <c r="HZ30" s="92"/>
      <c r="IA30" s="92"/>
      <c r="IB30" s="92"/>
      <c r="IC30" s="92"/>
      <c r="ID30" s="92"/>
      <c r="IE30" s="92"/>
      <c r="IF30" s="92"/>
      <c r="IG30" s="92"/>
      <c r="IH30" s="92"/>
      <c r="II30" s="92"/>
      <c r="IJ30" s="92"/>
      <c r="IK30" s="92"/>
      <c r="IL30" s="92"/>
      <c r="IM30" s="92"/>
      <c r="IN30" s="92"/>
      <c r="IO30" s="92"/>
      <c r="IP30" s="92"/>
      <c r="IQ30" s="92"/>
    </row>
    <row r="31" spans="1:251" s="136" customFormat="1" ht="27" hidden="1" customHeight="1" x14ac:dyDescent="0.25">
      <c r="A31" s="168" t="s">
        <v>69</v>
      </c>
      <c r="B31" s="57"/>
      <c r="C31" s="57"/>
      <c r="D31" s="59"/>
      <c r="E31" s="59"/>
      <c r="F31" s="59"/>
      <c r="G31" s="59"/>
      <c r="H31" s="62"/>
      <c r="I31" s="59"/>
      <c r="J31" s="59"/>
      <c r="K31" s="135"/>
      <c r="L31" s="90"/>
      <c r="M31" s="102"/>
      <c r="N31" s="90" t="s">
        <v>73</v>
      </c>
      <c r="O31" s="91">
        <v>39317130.950000003</v>
      </c>
      <c r="P31" s="91"/>
      <c r="Q31" s="103"/>
      <c r="R31" s="103"/>
      <c r="S31" s="103"/>
      <c r="T31" s="103"/>
      <c r="U31" s="92"/>
      <c r="V31" s="92"/>
      <c r="W31" s="92"/>
      <c r="X31" s="92"/>
      <c r="Y31" s="102"/>
      <c r="Z31" s="204"/>
      <c r="AA31" s="102"/>
      <c r="AB31" s="204"/>
      <c r="AC31" s="175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  <c r="CD31" s="92"/>
      <c r="CE31" s="92"/>
      <c r="CF31" s="92"/>
      <c r="CG31" s="92"/>
      <c r="CH31" s="92"/>
      <c r="CI31" s="92"/>
      <c r="CJ31" s="92"/>
      <c r="CK31" s="92"/>
      <c r="CL31" s="92"/>
      <c r="CM31" s="92"/>
      <c r="CN31" s="92"/>
      <c r="CO31" s="92"/>
      <c r="CP31" s="92"/>
      <c r="CQ31" s="92"/>
      <c r="CR31" s="92"/>
      <c r="CS31" s="92"/>
      <c r="CT31" s="92"/>
      <c r="CU31" s="92"/>
      <c r="CV31" s="92"/>
      <c r="CW31" s="92"/>
      <c r="CX31" s="92"/>
      <c r="CY31" s="92"/>
      <c r="CZ31" s="92"/>
      <c r="DA31" s="92"/>
      <c r="DB31" s="92"/>
      <c r="DC31" s="92"/>
      <c r="DD31" s="92"/>
      <c r="DE31" s="92"/>
      <c r="DF31" s="92"/>
      <c r="DG31" s="92"/>
      <c r="DH31" s="92"/>
      <c r="DI31" s="92"/>
      <c r="DJ31" s="92"/>
      <c r="DK31" s="92"/>
      <c r="DL31" s="92"/>
      <c r="DM31" s="92"/>
      <c r="DN31" s="92"/>
      <c r="DO31" s="92"/>
      <c r="DP31" s="92"/>
      <c r="DQ31" s="92"/>
      <c r="DR31" s="92"/>
      <c r="DS31" s="92"/>
      <c r="DT31" s="92"/>
      <c r="DU31" s="92"/>
      <c r="DV31" s="92"/>
      <c r="DW31" s="92"/>
      <c r="DX31" s="92"/>
      <c r="DY31" s="92"/>
      <c r="DZ31" s="92"/>
      <c r="EA31" s="92"/>
      <c r="EB31" s="92"/>
      <c r="EC31" s="92"/>
      <c r="ED31" s="92"/>
      <c r="EE31" s="92"/>
      <c r="EF31" s="92"/>
      <c r="EG31" s="92"/>
      <c r="EH31" s="92"/>
      <c r="EI31" s="92"/>
      <c r="EJ31" s="92"/>
      <c r="EK31" s="92"/>
      <c r="EL31" s="92"/>
      <c r="EM31" s="92"/>
      <c r="EN31" s="92"/>
      <c r="EO31" s="92"/>
      <c r="EP31" s="92"/>
      <c r="EQ31" s="92"/>
      <c r="ER31" s="92"/>
      <c r="ES31" s="92"/>
      <c r="ET31" s="92"/>
      <c r="EU31" s="92"/>
      <c r="EV31" s="92"/>
      <c r="EW31" s="92"/>
      <c r="EX31" s="92"/>
      <c r="EY31" s="92"/>
      <c r="EZ31" s="92"/>
      <c r="FA31" s="92"/>
      <c r="FB31" s="92"/>
      <c r="FC31" s="92"/>
      <c r="FD31" s="92"/>
      <c r="FE31" s="92"/>
      <c r="FF31" s="92"/>
      <c r="FG31" s="92"/>
      <c r="FH31" s="92"/>
      <c r="FI31" s="92"/>
      <c r="FJ31" s="92"/>
      <c r="FK31" s="92"/>
      <c r="FL31" s="92"/>
      <c r="FM31" s="92"/>
      <c r="FN31" s="92"/>
      <c r="FO31" s="92"/>
      <c r="FP31" s="92"/>
      <c r="FQ31" s="92"/>
      <c r="FR31" s="92"/>
      <c r="FS31" s="92"/>
      <c r="FT31" s="92"/>
      <c r="FU31" s="92"/>
      <c r="FV31" s="92"/>
      <c r="FW31" s="92"/>
      <c r="FX31" s="92"/>
      <c r="FY31" s="92"/>
      <c r="FZ31" s="92"/>
      <c r="GA31" s="92"/>
      <c r="GB31" s="92"/>
      <c r="GC31" s="92"/>
      <c r="GD31" s="92"/>
      <c r="GE31" s="92"/>
      <c r="GF31" s="92"/>
      <c r="GG31" s="92"/>
      <c r="GH31" s="92"/>
      <c r="GI31" s="92"/>
      <c r="GJ31" s="92"/>
      <c r="GK31" s="92"/>
      <c r="GL31" s="92"/>
      <c r="GM31" s="92"/>
      <c r="GN31" s="92"/>
      <c r="GO31" s="92"/>
      <c r="GP31" s="92"/>
      <c r="GQ31" s="92"/>
      <c r="GR31" s="92"/>
      <c r="GS31" s="92"/>
      <c r="GT31" s="92"/>
      <c r="GU31" s="92"/>
      <c r="GV31" s="92"/>
      <c r="GW31" s="92"/>
      <c r="GX31" s="92"/>
      <c r="GY31" s="92"/>
      <c r="GZ31" s="92"/>
      <c r="HA31" s="92"/>
      <c r="HB31" s="92"/>
      <c r="HC31" s="92"/>
      <c r="HD31" s="92"/>
      <c r="HE31" s="92"/>
      <c r="HF31" s="92"/>
      <c r="HG31" s="92"/>
      <c r="HH31" s="92"/>
      <c r="HI31" s="92"/>
      <c r="HJ31" s="92"/>
      <c r="HK31" s="92"/>
      <c r="HL31" s="92"/>
      <c r="HM31" s="92"/>
      <c r="HN31" s="92"/>
      <c r="HO31" s="92"/>
      <c r="HP31" s="92"/>
      <c r="HQ31" s="92"/>
      <c r="HR31" s="92"/>
      <c r="HS31" s="92"/>
      <c r="HT31" s="92"/>
      <c r="HU31" s="92"/>
      <c r="HV31" s="92"/>
      <c r="HW31" s="92"/>
      <c r="HX31" s="92"/>
      <c r="HY31" s="92"/>
      <c r="HZ31" s="92"/>
      <c r="IA31" s="92"/>
      <c r="IB31" s="92"/>
      <c r="IC31" s="92"/>
      <c r="ID31" s="92"/>
      <c r="IE31" s="92"/>
      <c r="IF31" s="92"/>
      <c r="IG31" s="92"/>
      <c r="IH31" s="92"/>
      <c r="II31" s="92"/>
      <c r="IJ31" s="92"/>
      <c r="IK31" s="92"/>
      <c r="IL31" s="92"/>
      <c r="IM31" s="92"/>
      <c r="IN31" s="92"/>
      <c r="IO31" s="92"/>
      <c r="IP31" s="92"/>
      <c r="IQ31" s="92"/>
    </row>
    <row r="32" spans="1:251" ht="25.5" hidden="1" customHeight="1" x14ac:dyDescent="0.25">
      <c r="A32" s="35" t="s">
        <v>33</v>
      </c>
      <c r="B32" s="57"/>
      <c r="C32" s="57"/>
      <c r="D32" s="36">
        <v>51</v>
      </c>
      <c r="E32" s="36">
        <v>0</v>
      </c>
      <c r="F32" s="36"/>
      <c r="G32" s="36">
        <v>851</v>
      </c>
      <c r="H32" s="62" t="s">
        <v>64</v>
      </c>
      <c r="I32" s="59" t="s">
        <v>32</v>
      </c>
      <c r="J32" s="59" t="s">
        <v>34</v>
      </c>
      <c r="K32" s="62"/>
      <c r="L32" s="59"/>
      <c r="M32" s="60"/>
      <c r="N32" s="59"/>
      <c r="O32" s="63">
        <f t="shared" ref="O32:P38" si="5">O33</f>
        <v>9000586</v>
      </c>
      <c r="P32" s="63">
        <f t="shared" si="5"/>
        <v>0</v>
      </c>
      <c r="Q32" s="76"/>
      <c r="R32" s="76"/>
      <c r="S32" s="76"/>
      <c r="T32" s="76"/>
      <c r="U32" s="55"/>
      <c r="V32" s="55"/>
      <c r="W32" s="55"/>
      <c r="X32" s="55"/>
      <c r="Y32" s="60"/>
      <c r="Z32" s="56"/>
      <c r="AA32" s="60"/>
      <c r="AB32" s="56"/>
      <c r="AC32" s="56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55"/>
      <c r="CA32" s="55"/>
      <c r="CB32" s="55"/>
      <c r="CC32" s="55"/>
      <c r="CD32" s="55"/>
      <c r="CE32" s="55"/>
      <c r="CF32" s="55"/>
      <c r="CG32" s="55"/>
      <c r="CH32" s="55"/>
      <c r="CI32" s="55"/>
      <c r="CJ32" s="55"/>
      <c r="CK32" s="55"/>
      <c r="CL32" s="55"/>
      <c r="CM32" s="55"/>
      <c r="CN32" s="55"/>
      <c r="CO32" s="55"/>
      <c r="CP32" s="55"/>
      <c r="CQ32" s="55"/>
      <c r="CR32" s="55"/>
      <c r="CS32" s="55"/>
      <c r="CT32" s="55"/>
      <c r="CU32" s="55"/>
      <c r="CV32" s="55"/>
      <c r="CW32" s="55"/>
      <c r="CX32" s="55"/>
      <c r="CY32" s="55"/>
      <c r="CZ32" s="55"/>
      <c r="DA32" s="55"/>
      <c r="DB32" s="55"/>
      <c r="DC32" s="55"/>
      <c r="DD32" s="55"/>
      <c r="DE32" s="55"/>
      <c r="DF32" s="55"/>
      <c r="DG32" s="55"/>
      <c r="DH32" s="55"/>
      <c r="DI32" s="55"/>
      <c r="DJ32" s="55"/>
      <c r="DK32" s="55"/>
      <c r="DL32" s="55"/>
      <c r="DM32" s="55"/>
      <c r="DN32" s="55"/>
      <c r="DO32" s="55"/>
      <c r="DP32" s="55"/>
      <c r="DQ32" s="55"/>
      <c r="DR32" s="55"/>
      <c r="DS32" s="55"/>
      <c r="DT32" s="55"/>
      <c r="DU32" s="55"/>
      <c r="DV32" s="55"/>
      <c r="DW32" s="55"/>
      <c r="DX32" s="55"/>
      <c r="DY32" s="55"/>
      <c r="DZ32" s="55"/>
      <c r="EA32" s="55"/>
      <c r="EB32" s="55"/>
      <c r="EC32" s="55"/>
      <c r="ED32" s="55"/>
      <c r="EE32" s="55"/>
      <c r="EF32" s="55"/>
      <c r="EG32" s="55"/>
      <c r="EH32" s="55"/>
      <c r="EI32" s="55"/>
      <c r="EJ32" s="55"/>
      <c r="EK32" s="55"/>
      <c r="EL32" s="55"/>
      <c r="EM32" s="55"/>
      <c r="EN32" s="55"/>
      <c r="EO32" s="55"/>
      <c r="EP32" s="55"/>
      <c r="EQ32" s="55"/>
      <c r="ER32" s="55"/>
      <c r="ES32" s="55"/>
      <c r="ET32" s="55"/>
      <c r="EU32" s="55"/>
      <c r="EV32" s="55"/>
      <c r="EW32" s="55"/>
      <c r="EX32" s="55"/>
      <c r="EY32" s="55"/>
      <c r="EZ32" s="55"/>
      <c r="FA32" s="55"/>
      <c r="FB32" s="55"/>
      <c r="FC32" s="55"/>
      <c r="FD32" s="55"/>
      <c r="FE32" s="55"/>
      <c r="FF32" s="55"/>
      <c r="FG32" s="55"/>
      <c r="FH32" s="55"/>
      <c r="FI32" s="55"/>
      <c r="FJ32" s="55"/>
      <c r="FK32" s="55"/>
      <c r="FL32" s="55"/>
      <c r="FM32" s="55"/>
      <c r="FN32" s="55"/>
      <c r="FO32" s="55"/>
      <c r="FP32" s="55"/>
      <c r="FQ32" s="55"/>
      <c r="FR32" s="55"/>
      <c r="FS32" s="55"/>
      <c r="FT32" s="55"/>
      <c r="FU32" s="55"/>
      <c r="FV32" s="55"/>
      <c r="FW32" s="55"/>
      <c r="FX32" s="55"/>
      <c r="FY32" s="55"/>
      <c r="FZ32" s="55"/>
      <c r="GA32" s="55"/>
      <c r="GB32" s="55"/>
      <c r="GC32" s="55"/>
      <c r="GD32" s="55"/>
      <c r="GE32" s="55"/>
      <c r="GF32" s="55"/>
      <c r="GG32" s="55"/>
      <c r="GH32" s="55"/>
      <c r="GI32" s="55"/>
      <c r="GJ32" s="55"/>
      <c r="GK32" s="55"/>
      <c r="GL32" s="55"/>
      <c r="GM32" s="55"/>
      <c r="GN32" s="55"/>
      <c r="GO32" s="55"/>
      <c r="GP32" s="55"/>
      <c r="GQ32" s="55"/>
      <c r="GR32" s="55"/>
      <c r="GS32" s="55"/>
      <c r="GT32" s="55"/>
      <c r="GU32" s="55"/>
      <c r="GV32" s="55"/>
      <c r="GW32" s="55"/>
      <c r="GX32" s="55"/>
      <c r="GY32" s="55"/>
      <c r="GZ32" s="55"/>
      <c r="HA32" s="55"/>
      <c r="HB32" s="55"/>
      <c r="HC32" s="55"/>
      <c r="HD32" s="55"/>
      <c r="HE32" s="55"/>
      <c r="HF32" s="55"/>
      <c r="HG32" s="55"/>
      <c r="HH32" s="55"/>
      <c r="HI32" s="55"/>
      <c r="HJ32" s="55"/>
      <c r="HK32" s="55"/>
      <c r="HL32" s="55"/>
      <c r="HM32" s="55"/>
      <c r="HN32" s="55"/>
      <c r="HO32" s="55"/>
      <c r="HP32" s="55"/>
      <c r="HQ32" s="55"/>
      <c r="HR32" s="55"/>
      <c r="HS32" s="55"/>
      <c r="HT32" s="55"/>
      <c r="HU32" s="55"/>
      <c r="HV32" s="55"/>
      <c r="HW32" s="55"/>
      <c r="HX32" s="55"/>
      <c r="HY32" s="55"/>
      <c r="HZ32" s="55"/>
      <c r="IA32" s="55"/>
      <c r="IB32" s="55"/>
      <c r="IC32" s="55"/>
      <c r="ID32" s="55"/>
      <c r="IE32" s="55"/>
      <c r="IF32" s="55"/>
      <c r="IG32" s="55"/>
      <c r="IH32" s="55"/>
      <c r="II32" s="55"/>
      <c r="IJ32" s="55"/>
      <c r="IK32" s="55"/>
      <c r="IL32" s="55"/>
      <c r="IM32" s="55"/>
      <c r="IN32" s="55"/>
      <c r="IO32" s="55"/>
      <c r="IP32" s="55"/>
      <c r="IQ32" s="55"/>
    </row>
    <row r="33" spans="1:251" ht="36" hidden="1" x14ac:dyDescent="0.25">
      <c r="A33" s="42" t="s">
        <v>25</v>
      </c>
      <c r="B33" s="42"/>
      <c r="C33" s="42"/>
      <c r="D33" s="4">
        <v>51</v>
      </c>
      <c r="E33" s="4">
        <v>0</v>
      </c>
      <c r="F33" s="4"/>
      <c r="G33" s="4">
        <v>851</v>
      </c>
      <c r="H33" s="64" t="s">
        <v>64</v>
      </c>
      <c r="I33" s="5" t="s">
        <v>32</v>
      </c>
      <c r="J33" s="5" t="s">
        <v>34</v>
      </c>
      <c r="K33" s="64" t="s">
        <v>40</v>
      </c>
      <c r="L33" s="5"/>
      <c r="M33" s="65"/>
      <c r="N33" s="5"/>
      <c r="O33" s="66">
        <f t="shared" si="5"/>
        <v>9000586</v>
      </c>
      <c r="P33" s="66">
        <f t="shared" si="5"/>
        <v>0</v>
      </c>
      <c r="Q33" s="77"/>
      <c r="R33" s="77"/>
      <c r="S33" s="77"/>
      <c r="T33" s="77"/>
      <c r="U33" s="78"/>
      <c r="V33" s="78"/>
      <c r="W33" s="78"/>
      <c r="X33" s="78"/>
      <c r="Y33" s="65"/>
      <c r="Z33" s="56"/>
      <c r="AA33" s="65"/>
      <c r="AB33" s="56"/>
      <c r="AC33" s="133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8"/>
      <c r="BM33" s="78"/>
      <c r="BN33" s="78"/>
      <c r="BO33" s="78"/>
      <c r="BP33" s="78"/>
      <c r="BQ33" s="78"/>
      <c r="BR33" s="78"/>
      <c r="BS33" s="78"/>
      <c r="BT33" s="78"/>
      <c r="BU33" s="78"/>
      <c r="BV33" s="78"/>
      <c r="BW33" s="78"/>
      <c r="BX33" s="78"/>
      <c r="BY33" s="78"/>
      <c r="BZ33" s="78"/>
      <c r="CA33" s="78"/>
      <c r="CB33" s="78"/>
      <c r="CC33" s="78"/>
      <c r="CD33" s="78"/>
      <c r="CE33" s="78"/>
      <c r="CF33" s="78"/>
      <c r="CG33" s="78"/>
      <c r="CH33" s="78"/>
      <c r="CI33" s="78"/>
      <c r="CJ33" s="78"/>
      <c r="CK33" s="78"/>
      <c r="CL33" s="78"/>
      <c r="CM33" s="78"/>
      <c r="CN33" s="78"/>
      <c r="CO33" s="78"/>
      <c r="CP33" s="78"/>
      <c r="CQ33" s="78"/>
      <c r="CR33" s="78"/>
      <c r="CS33" s="78"/>
      <c r="CT33" s="78"/>
      <c r="CU33" s="78"/>
      <c r="CV33" s="78"/>
      <c r="CW33" s="78"/>
      <c r="CX33" s="78"/>
      <c r="CY33" s="78"/>
      <c r="CZ33" s="78"/>
      <c r="DA33" s="78"/>
      <c r="DB33" s="78"/>
      <c r="DC33" s="78"/>
      <c r="DD33" s="78"/>
      <c r="DE33" s="78"/>
      <c r="DF33" s="78"/>
      <c r="DG33" s="78"/>
      <c r="DH33" s="78"/>
      <c r="DI33" s="78"/>
      <c r="DJ33" s="78"/>
      <c r="DK33" s="78"/>
      <c r="DL33" s="78"/>
      <c r="DM33" s="78"/>
      <c r="DN33" s="78"/>
      <c r="DO33" s="78"/>
      <c r="DP33" s="78"/>
      <c r="DQ33" s="78"/>
      <c r="DR33" s="78"/>
      <c r="DS33" s="78"/>
      <c r="DT33" s="78"/>
      <c r="DU33" s="78"/>
      <c r="DV33" s="78"/>
      <c r="DW33" s="78"/>
      <c r="DX33" s="78"/>
      <c r="DY33" s="78"/>
      <c r="DZ33" s="78"/>
      <c r="EA33" s="78"/>
      <c r="EB33" s="78"/>
      <c r="EC33" s="78"/>
      <c r="ED33" s="78"/>
      <c r="EE33" s="78"/>
      <c r="EF33" s="78"/>
      <c r="EG33" s="78"/>
      <c r="EH33" s="78"/>
      <c r="EI33" s="78"/>
      <c r="EJ33" s="78"/>
      <c r="EK33" s="78"/>
      <c r="EL33" s="78"/>
      <c r="EM33" s="78"/>
      <c r="EN33" s="78"/>
      <c r="EO33" s="78"/>
      <c r="EP33" s="78"/>
      <c r="EQ33" s="78"/>
      <c r="ER33" s="78"/>
      <c r="ES33" s="78"/>
      <c r="ET33" s="78"/>
      <c r="EU33" s="78"/>
      <c r="EV33" s="78"/>
      <c r="EW33" s="78"/>
      <c r="EX33" s="78"/>
      <c r="EY33" s="78"/>
      <c r="EZ33" s="78"/>
      <c r="FA33" s="78"/>
      <c r="FB33" s="78"/>
      <c r="FC33" s="78"/>
      <c r="FD33" s="78"/>
      <c r="FE33" s="78"/>
      <c r="FF33" s="78"/>
      <c r="FG33" s="78"/>
      <c r="FH33" s="78"/>
      <c r="FI33" s="78"/>
      <c r="FJ33" s="78"/>
      <c r="FK33" s="78"/>
      <c r="FL33" s="78"/>
      <c r="FM33" s="78"/>
      <c r="FN33" s="78"/>
      <c r="FO33" s="78"/>
      <c r="FP33" s="78"/>
      <c r="FQ33" s="78"/>
      <c r="FR33" s="78"/>
      <c r="FS33" s="78"/>
      <c r="FT33" s="78"/>
      <c r="FU33" s="78"/>
      <c r="FV33" s="78"/>
      <c r="FW33" s="78"/>
      <c r="FX33" s="78"/>
      <c r="FY33" s="78"/>
      <c r="FZ33" s="78"/>
      <c r="GA33" s="78"/>
      <c r="GB33" s="78"/>
      <c r="GC33" s="78"/>
      <c r="GD33" s="78"/>
      <c r="GE33" s="78"/>
      <c r="GF33" s="78"/>
      <c r="GG33" s="78"/>
      <c r="GH33" s="78"/>
      <c r="GI33" s="78"/>
      <c r="GJ33" s="78"/>
      <c r="GK33" s="78"/>
      <c r="GL33" s="78"/>
      <c r="GM33" s="78"/>
      <c r="GN33" s="78"/>
      <c r="GO33" s="78"/>
      <c r="GP33" s="78"/>
      <c r="GQ33" s="78"/>
      <c r="GR33" s="78"/>
      <c r="GS33" s="78"/>
      <c r="GT33" s="78"/>
      <c r="GU33" s="78"/>
      <c r="GV33" s="78"/>
      <c r="GW33" s="78"/>
      <c r="GX33" s="78"/>
      <c r="GY33" s="78"/>
      <c r="GZ33" s="78"/>
      <c r="HA33" s="78"/>
      <c r="HB33" s="78"/>
      <c r="HC33" s="78"/>
      <c r="HD33" s="78"/>
      <c r="HE33" s="78"/>
      <c r="HF33" s="78"/>
      <c r="HG33" s="78"/>
      <c r="HH33" s="78"/>
      <c r="HI33" s="78"/>
      <c r="HJ33" s="78"/>
      <c r="HK33" s="78"/>
      <c r="HL33" s="78"/>
      <c r="HM33" s="78"/>
      <c r="HN33" s="78"/>
      <c r="HO33" s="78"/>
      <c r="HP33" s="78"/>
      <c r="HQ33" s="78"/>
      <c r="HR33" s="78"/>
      <c r="HS33" s="78"/>
      <c r="HT33" s="78"/>
      <c r="HU33" s="78"/>
      <c r="HV33" s="78"/>
      <c r="HW33" s="78"/>
      <c r="HX33" s="78"/>
      <c r="HY33" s="78"/>
      <c r="HZ33" s="78"/>
      <c r="IA33" s="78"/>
      <c r="IB33" s="78"/>
      <c r="IC33" s="78"/>
      <c r="ID33" s="78"/>
      <c r="IE33" s="78"/>
      <c r="IF33" s="78"/>
      <c r="IG33" s="78"/>
      <c r="IH33" s="78"/>
      <c r="II33" s="78"/>
      <c r="IJ33" s="78"/>
      <c r="IK33" s="78"/>
      <c r="IL33" s="78"/>
      <c r="IM33" s="78"/>
      <c r="IN33" s="78"/>
      <c r="IO33" s="78"/>
      <c r="IP33" s="78"/>
    </row>
    <row r="34" spans="1:251" hidden="1" x14ac:dyDescent="0.25">
      <c r="A34" s="68" t="s">
        <v>35</v>
      </c>
      <c r="B34" s="42"/>
      <c r="C34" s="42"/>
      <c r="D34" s="4">
        <v>51</v>
      </c>
      <c r="E34" s="4">
        <v>0</v>
      </c>
      <c r="F34" s="4"/>
      <c r="G34" s="4">
        <v>851</v>
      </c>
      <c r="H34" s="64" t="s">
        <v>64</v>
      </c>
      <c r="I34" s="5" t="s">
        <v>32</v>
      </c>
      <c r="J34" s="5" t="s">
        <v>34</v>
      </c>
      <c r="K34" s="64" t="s">
        <v>36</v>
      </c>
      <c r="L34" s="5"/>
      <c r="M34" s="65"/>
      <c r="N34" s="5"/>
      <c r="O34" s="66">
        <f t="shared" si="5"/>
        <v>9000586</v>
      </c>
      <c r="P34" s="66">
        <f t="shared" si="5"/>
        <v>0</v>
      </c>
      <c r="Q34" s="77"/>
      <c r="R34" s="77"/>
      <c r="S34" s="77"/>
      <c r="T34" s="77"/>
      <c r="U34" s="78"/>
      <c r="V34" s="78"/>
      <c r="W34" s="78"/>
      <c r="X34" s="78"/>
      <c r="Y34" s="65"/>
      <c r="Z34" s="56"/>
      <c r="AA34" s="65"/>
      <c r="AB34" s="56"/>
      <c r="AC34" s="133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  <c r="BM34" s="78"/>
      <c r="BN34" s="78"/>
      <c r="BO34" s="78"/>
      <c r="BP34" s="78"/>
      <c r="BQ34" s="78"/>
      <c r="BR34" s="78"/>
      <c r="BS34" s="78"/>
      <c r="BT34" s="78"/>
      <c r="BU34" s="78"/>
      <c r="BV34" s="78"/>
      <c r="BW34" s="78"/>
      <c r="BX34" s="78"/>
      <c r="BY34" s="78"/>
      <c r="BZ34" s="78"/>
      <c r="CA34" s="78"/>
      <c r="CB34" s="78"/>
      <c r="CC34" s="78"/>
      <c r="CD34" s="78"/>
      <c r="CE34" s="78"/>
      <c r="CF34" s="78"/>
      <c r="CG34" s="78"/>
      <c r="CH34" s="78"/>
      <c r="CI34" s="78"/>
      <c r="CJ34" s="78"/>
      <c r="CK34" s="78"/>
      <c r="CL34" s="78"/>
      <c r="CM34" s="78"/>
      <c r="CN34" s="78"/>
      <c r="CO34" s="78"/>
      <c r="CP34" s="78"/>
      <c r="CQ34" s="78"/>
      <c r="CR34" s="78"/>
      <c r="CS34" s="78"/>
      <c r="CT34" s="78"/>
      <c r="CU34" s="78"/>
      <c r="CV34" s="78"/>
      <c r="CW34" s="78"/>
      <c r="CX34" s="78"/>
      <c r="CY34" s="78"/>
      <c r="CZ34" s="78"/>
      <c r="DA34" s="78"/>
      <c r="DB34" s="78"/>
      <c r="DC34" s="78"/>
      <c r="DD34" s="78"/>
      <c r="DE34" s="78"/>
      <c r="DF34" s="78"/>
      <c r="DG34" s="78"/>
      <c r="DH34" s="78"/>
      <c r="DI34" s="78"/>
      <c r="DJ34" s="78"/>
      <c r="DK34" s="78"/>
      <c r="DL34" s="78"/>
      <c r="DM34" s="78"/>
      <c r="DN34" s="78"/>
      <c r="DO34" s="78"/>
      <c r="DP34" s="78"/>
      <c r="DQ34" s="78"/>
      <c r="DR34" s="78"/>
      <c r="DS34" s="78"/>
      <c r="DT34" s="78"/>
      <c r="DU34" s="78"/>
      <c r="DV34" s="78"/>
      <c r="DW34" s="78"/>
      <c r="DX34" s="78"/>
      <c r="DY34" s="78"/>
      <c r="DZ34" s="78"/>
      <c r="EA34" s="78"/>
      <c r="EB34" s="78"/>
      <c r="EC34" s="78"/>
      <c r="ED34" s="78"/>
      <c r="EE34" s="78"/>
      <c r="EF34" s="78"/>
      <c r="EG34" s="78"/>
      <c r="EH34" s="78"/>
      <c r="EI34" s="78"/>
      <c r="EJ34" s="78"/>
      <c r="EK34" s="78"/>
      <c r="EL34" s="78"/>
      <c r="EM34" s="78"/>
      <c r="EN34" s="78"/>
      <c r="EO34" s="78"/>
      <c r="EP34" s="78"/>
      <c r="EQ34" s="78"/>
      <c r="ER34" s="78"/>
      <c r="ES34" s="78"/>
      <c r="ET34" s="78"/>
      <c r="EU34" s="78"/>
      <c r="EV34" s="78"/>
      <c r="EW34" s="78"/>
      <c r="EX34" s="78"/>
      <c r="EY34" s="78"/>
      <c r="EZ34" s="78"/>
      <c r="FA34" s="78"/>
      <c r="FB34" s="78"/>
      <c r="FC34" s="78"/>
      <c r="FD34" s="78"/>
      <c r="FE34" s="78"/>
      <c r="FF34" s="78"/>
      <c r="FG34" s="78"/>
      <c r="FH34" s="78"/>
      <c r="FI34" s="78"/>
      <c r="FJ34" s="78"/>
      <c r="FK34" s="78"/>
      <c r="FL34" s="78"/>
      <c r="FM34" s="78"/>
      <c r="FN34" s="78"/>
      <c r="FO34" s="78"/>
      <c r="FP34" s="78"/>
      <c r="FQ34" s="78"/>
      <c r="FR34" s="78"/>
      <c r="FS34" s="78"/>
      <c r="FT34" s="78"/>
      <c r="FU34" s="78"/>
      <c r="FV34" s="78"/>
      <c r="FW34" s="78"/>
      <c r="FX34" s="78"/>
      <c r="FY34" s="78"/>
      <c r="FZ34" s="78"/>
      <c r="GA34" s="78"/>
      <c r="GB34" s="78"/>
      <c r="GC34" s="78"/>
      <c r="GD34" s="78"/>
      <c r="GE34" s="78"/>
      <c r="GF34" s="78"/>
      <c r="GG34" s="78"/>
      <c r="GH34" s="78"/>
      <c r="GI34" s="78"/>
      <c r="GJ34" s="78"/>
      <c r="GK34" s="78"/>
      <c r="GL34" s="78"/>
      <c r="GM34" s="78"/>
      <c r="GN34" s="78"/>
      <c r="GO34" s="78"/>
      <c r="GP34" s="78"/>
      <c r="GQ34" s="78"/>
      <c r="GR34" s="78"/>
      <c r="GS34" s="78"/>
      <c r="GT34" s="78"/>
      <c r="GU34" s="78"/>
      <c r="GV34" s="78"/>
      <c r="GW34" s="78"/>
      <c r="GX34" s="78"/>
      <c r="GY34" s="78"/>
      <c r="GZ34" s="78"/>
      <c r="HA34" s="78"/>
      <c r="HB34" s="78"/>
      <c r="HC34" s="78"/>
      <c r="HD34" s="78"/>
      <c r="HE34" s="78"/>
      <c r="HF34" s="78"/>
      <c r="HG34" s="78"/>
      <c r="HH34" s="78"/>
      <c r="HI34" s="78"/>
      <c r="HJ34" s="78"/>
      <c r="HK34" s="78"/>
      <c r="HL34" s="78"/>
      <c r="HM34" s="78"/>
      <c r="HN34" s="78"/>
      <c r="HO34" s="78"/>
      <c r="HP34" s="78"/>
      <c r="HQ34" s="78"/>
      <c r="HR34" s="78"/>
      <c r="HS34" s="78"/>
      <c r="HT34" s="78"/>
      <c r="HU34" s="78"/>
      <c r="HV34" s="78"/>
      <c r="HW34" s="78"/>
      <c r="HX34" s="78"/>
      <c r="HY34" s="78"/>
      <c r="HZ34" s="78"/>
      <c r="IA34" s="78"/>
      <c r="IB34" s="78"/>
      <c r="IC34" s="78"/>
      <c r="ID34" s="78"/>
      <c r="IE34" s="78"/>
      <c r="IF34" s="78"/>
      <c r="IG34" s="78"/>
      <c r="IH34" s="78"/>
      <c r="II34" s="78"/>
      <c r="IJ34" s="78"/>
      <c r="IK34" s="78"/>
      <c r="IL34" s="78"/>
      <c r="IM34" s="78"/>
      <c r="IN34" s="78"/>
      <c r="IO34" s="78"/>
      <c r="IP34" s="78"/>
    </row>
    <row r="35" spans="1:251" ht="48" hidden="1" x14ac:dyDescent="0.25">
      <c r="A35" s="168" t="s">
        <v>77</v>
      </c>
      <c r="B35" s="175"/>
      <c r="C35" s="175"/>
      <c r="D35" s="176"/>
      <c r="E35" s="175"/>
      <c r="F35" s="175"/>
      <c r="G35" s="175"/>
      <c r="H35" s="175"/>
      <c r="I35" s="175"/>
      <c r="J35" s="175"/>
      <c r="K35" s="175"/>
      <c r="L35" s="168" t="s">
        <v>78</v>
      </c>
      <c r="M35" s="170"/>
      <c r="N35" s="168">
        <v>2016</v>
      </c>
      <c r="O35" s="91">
        <v>9000586</v>
      </c>
      <c r="P35" s="91">
        <v>0</v>
      </c>
      <c r="Q35" s="103"/>
      <c r="R35" s="103"/>
      <c r="S35" s="103"/>
      <c r="T35" s="103"/>
      <c r="U35" s="92"/>
      <c r="V35" s="92"/>
      <c r="W35" s="92"/>
      <c r="X35" s="92"/>
      <c r="Y35" s="170"/>
      <c r="Z35" s="204"/>
      <c r="AA35" s="170"/>
      <c r="AB35" s="204"/>
      <c r="AC35" s="175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92"/>
      <c r="CI35" s="92"/>
      <c r="CJ35" s="92"/>
      <c r="CK35" s="92"/>
      <c r="CL35" s="92"/>
      <c r="CM35" s="92"/>
      <c r="CN35" s="92"/>
      <c r="CO35" s="92"/>
      <c r="CP35" s="92"/>
      <c r="CQ35" s="92"/>
      <c r="CR35" s="92"/>
      <c r="CS35" s="92"/>
      <c r="CT35" s="92"/>
      <c r="CU35" s="92"/>
      <c r="CV35" s="92"/>
      <c r="CW35" s="92"/>
      <c r="CX35" s="92"/>
      <c r="CY35" s="92"/>
      <c r="CZ35" s="92"/>
      <c r="DA35" s="92"/>
      <c r="DB35" s="92"/>
      <c r="DC35" s="92"/>
      <c r="DD35" s="92"/>
      <c r="DE35" s="92"/>
      <c r="DF35" s="92"/>
      <c r="DG35" s="92"/>
      <c r="DH35" s="92"/>
      <c r="DI35" s="92"/>
      <c r="DJ35" s="92"/>
      <c r="DK35" s="92"/>
      <c r="DL35" s="92"/>
      <c r="DM35" s="92"/>
      <c r="DN35" s="92"/>
      <c r="DO35" s="92"/>
      <c r="DP35" s="92"/>
      <c r="DQ35" s="92"/>
      <c r="DR35" s="92"/>
      <c r="DS35" s="92"/>
      <c r="DT35" s="92"/>
      <c r="DU35" s="92"/>
      <c r="DV35" s="92"/>
      <c r="DW35" s="92"/>
      <c r="DX35" s="92"/>
      <c r="DY35" s="92"/>
      <c r="DZ35" s="92"/>
      <c r="EA35" s="92"/>
      <c r="EB35" s="92"/>
      <c r="EC35" s="92"/>
      <c r="ED35" s="92"/>
      <c r="EE35" s="92"/>
      <c r="EF35" s="92"/>
      <c r="EG35" s="92"/>
      <c r="EH35" s="92"/>
      <c r="EI35" s="92"/>
      <c r="EJ35" s="92"/>
      <c r="EK35" s="92"/>
      <c r="EL35" s="92"/>
      <c r="EM35" s="92"/>
      <c r="EN35" s="92"/>
      <c r="EO35" s="92"/>
      <c r="EP35" s="92"/>
      <c r="EQ35" s="92"/>
      <c r="ER35" s="92"/>
      <c r="ES35" s="92"/>
      <c r="ET35" s="92"/>
      <c r="EU35" s="92"/>
      <c r="EV35" s="92"/>
      <c r="EW35" s="92"/>
      <c r="EX35" s="92"/>
      <c r="EY35" s="92"/>
      <c r="EZ35" s="92"/>
      <c r="FA35" s="92"/>
      <c r="FB35" s="92"/>
      <c r="FC35" s="92"/>
      <c r="FD35" s="92"/>
      <c r="FE35" s="92"/>
      <c r="FF35" s="92"/>
      <c r="FG35" s="92"/>
      <c r="FH35" s="92"/>
      <c r="FI35" s="92"/>
      <c r="FJ35" s="92"/>
      <c r="FK35" s="92"/>
      <c r="FL35" s="92"/>
      <c r="FM35" s="92"/>
      <c r="FN35" s="92"/>
      <c r="FO35" s="92"/>
      <c r="FP35" s="92"/>
      <c r="FQ35" s="92"/>
      <c r="FR35" s="92"/>
      <c r="FS35" s="92"/>
      <c r="FT35" s="92"/>
      <c r="FU35" s="92"/>
      <c r="FV35" s="92"/>
      <c r="FW35" s="92"/>
      <c r="FX35" s="92"/>
      <c r="FY35" s="92"/>
      <c r="FZ35" s="92"/>
      <c r="GA35" s="92"/>
      <c r="GB35" s="92"/>
      <c r="GC35" s="92"/>
      <c r="GD35" s="92"/>
      <c r="GE35" s="92"/>
      <c r="GF35" s="92"/>
      <c r="GG35" s="92"/>
      <c r="GH35" s="92"/>
      <c r="GI35" s="92"/>
      <c r="GJ35" s="92"/>
      <c r="GK35" s="92"/>
      <c r="GL35" s="92"/>
      <c r="GM35" s="92"/>
      <c r="GN35" s="92"/>
      <c r="GO35" s="92"/>
      <c r="GP35" s="92"/>
      <c r="GQ35" s="92"/>
      <c r="GR35" s="92"/>
      <c r="GS35" s="92"/>
      <c r="GT35" s="92"/>
      <c r="GU35" s="92"/>
      <c r="GV35" s="92"/>
      <c r="GW35" s="92"/>
      <c r="GX35" s="92"/>
      <c r="GY35" s="92"/>
      <c r="GZ35" s="92"/>
      <c r="HA35" s="92"/>
      <c r="HB35" s="92"/>
      <c r="HC35" s="92"/>
      <c r="HD35" s="92"/>
      <c r="HE35" s="92"/>
      <c r="HF35" s="92"/>
      <c r="HG35" s="92"/>
      <c r="HH35" s="92"/>
      <c r="HI35" s="92"/>
      <c r="HJ35" s="92"/>
      <c r="HK35" s="92"/>
      <c r="HL35" s="92"/>
      <c r="HM35" s="92"/>
      <c r="HN35" s="92"/>
      <c r="HO35" s="92"/>
      <c r="HP35" s="92"/>
      <c r="HQ35" s="92"/>
      <c r="HR35" s="92"/>
      <c r="HS35" s="92"/>
      <c r="HT35" s="92"/>
      <c r="HU35" s="92"/>
      <c r="HV35" s="92"/>
      <c r="HW35" s="92"/>
      <c r="HX35" s="92"/>
      <c r="HY35" s="92"/>
      <c r="HZ35" s="92"/>
      <c r="IA35" s="92"/>
      <c r="IB35" s="92"/>
      <c r="IC35" s="92"/>
      <c r="ID35" s="92"/>
      <c r="IE35" s="92"/>
      <c r="IF35" s="92"/>
      <c r="IG35" s="92"/>
      <c r="IH35" s="92"/>
      <c r="II35" s="92"/>
      <c r="IJ35" s="92"/>
      <c r="IK35" s="92"/>
      <c r="IL35" s="92"/>
      <c r="IM35" s="92"/>
      <c r="IN35" s="92"/>
      <c r="IO35" s="92"/>
      <c r="IP35" s="92"/>
      <c r="IQ35" s="92"/>
    </row>
    <row r="36" spans="1:251" ht="58.5" hidden="1" customHeight="1" x14ac:dyDescent="0.25">
      <c r="A36" s="262" t="s">
        <v>79</v>
      </c>
      <c r="B36" s="262"/>
      <c r="C36" s="57"/>
      <c r="D36" s="59">
        <v>51</v>
      </c>
      <c r="E36" s="59">
        <v>0</v>
      </c>
      <c r="F36" s="59">
        <v>13</v>
      </c>
      <c r="G36" s="59">
        <v>851</v>
      </c>
      <c r="H36" s="62" t="s">
        <v>64</v>
      </c>
      <c r="I36" s="62" t="s">
        <v>32</v>
      </c>
      <c r="J36" s="62" t="s">
        <v>80</v>
      </c>
      <c r="K36" s="145"/>
      <c r="L36" s="145"/>
      <c r="M36" s="145"/>
      <c r="N36" s="145"/>
      <c r="O36" s="63">
        <f t="shared" si="5"/>
        <v>89146323.150000006</v>
      </c>
      <c r="P36" s="146"/>
      <c r="Q36" s="117"/>
      <c r="R36" s="117"/>
      <c r="S36" s="117"/>
      <c r="T36" s="117"/>
      <c r="Y36" s="145"/>
      <c r="Z36" s="205"/>
      <c r="AA36" s="145"/>
      <c r="AB36" s="205"/>
      <c r="AC36" s="115"/>
    </row>
    <row r="37" spans="1:251" ht="27.75" hidden="1" customHeight="1" x14ac:dyDescent="0.25">
      <c r="A37" s="42" t="s">
        <v>25</v>
      </c>
      <c r="B37" s="42" t="s">
        <v>25</v>
      </c>
      <c r="C37" s="42"/>
      <c r="D37" s="5">
        <v>51</v>
      </c>
      <c r="E37" s="5">
        <v>0</v>
      </c>
      <c r="F37" s="5">
        <v>13</v>
      </c>
      <c r="G37" s="5">
        <v>851</v>
      </c>
      <c r="H37" s="64" t="s">
        <v>64</v>
      </c>
      <c r="I37" s="64" t="s">
        <v>32</v>
      </c>
      <c r="J37" s="64" t="s">
        <v>80</v>
      </c>
      <c r="K37" s="64" t="s">
        <v>40</v>
      </c>
      <c r="L37" s="147"/>
      <c r="M37" s="147"/>
      <c r="N37" s="147"/>
      <c r="O37" s="66">
        <f t="shared" si="5"/>
        <v>89146323.150000006</v>
      </c>
      <c r="P37" s="146"/>
      <c r="Q37" s="117"/>
      <c r="R37" s="117"/>
      <c r="S37" s="117"/>
      <c r="T37" s="117"/>
      <c r="Y37" s="147"/>
      <c r="Z37" s="205"/>
      <c r="AA37" s="147"/>
      <c r="AB37" s="205"/>
      <c r="AC37" s="115"/>
    </row>
    <row r="38" spans="1:251" ht="15" hidden="1" customHeight="1" x14ac:dyDescent="0.25">
      <c r="A38" s="42" t="s">
        <v>35</v>
      </c>
      <c r="B38" s="42" t="s">
        <v>68</v>
      </c>
      <c r="C38" s="42"/>
      <c r="D38" s="5">
        <v>51</v>
      </c>
      <c r="E38" s="5">
        <v>0</v>
      </c>
      <c r="F38" s="5">
        <v>13</v>
      </c>
      <c r="G38" s="5">
        <v>851</v>
      </c>
      <c r="H38" s="64" t="s">
        <v>64</v>
      </c>
      <c r="I38" s="64" t="s">
        <v>32</v>
      </c>
      <c r="J38" s="64" t="s">
        <v>80</v>
      </c>
      <c r="K38" s="64" t="s">
        <v>36</v>
      </c>
      <c r="L38" s="147"/>
      <c r="M38" s="147"/>
      <c r="N38" s="147"/>
      <c r="O38" s="66">
        <f t="shared" si="5"/>
        <v>89146323.150000006</v>
      </c>
      <c r="P38" s="146"/>
      <c r="Q38" s="117"/>
      <c r="R38" s="117"/>
      <c r="S38" s="117"/>
      <c r="T38" s="117"/>
      <c r="Y38" s="147"/>
      <c r="Z38" s="205"/>
      <c r="AA38" s="147"/>
      <c r="AB38" s="205"/>
      <c r="AC38" s="115"/>
    </row>
    <row r="39" spans="1:251" ht="36" hidden="1" x14ac:dyDescent="0.25">
      <c r="A39" s="168" t="s">
        <v>81</v>
      </c>
      <c r="B39" s="57"/>
      <c r="C39" s="57"/>
      <c r="D39" s="59"/>
      <c r="E39" s="59"/>
      <c r="F39" s="59"/>
      <c r="G39" s="59"/>
      <c r="H39" s="62"/>
      <c r="I39" s="59"/>
      <c r="J39" s="59"/>
      <c r="K39" s="62"/>
      <c r="L39" s="147"/>
      <c r="M39" s="147"/>
      <c r="N39" s="147" t="s">
        <v>73</v>
      </c>
      <c r="O39" s="146">
        <v>89146323.150000006</v>
      </c>
      <c r="P39" s="146"/>
      <c r="Q39" s="117"/>
      <c r="R39" s="117"/>
      <c r="S39" s="117"/>
      <c r="T39" s="117"/>
      <c r="Y39" s="147"/>
      <c r="Z39" s="205"/>
      <c r="AA39" s="147"/>
      <c r="AB39" s="205"/>
      <c r="AC39" s="115"/>
    </row>
    <row r="40" spans="1:251" ht="24" x14ac:dyDescent="0.25">
      <c r="A40" s="35" t="s">
        <v>150</v>
      </c>
      <c r="B40" s="207"/>
      <c r="C40" s="207"/>
      <c r="D40" s="59"/>
      <c r="E40" s="59"/>
      <c r="F40" s="59"/>
      <c r="G40" s="59"/>
      <c r="H40" s="62"/>
      <c r="I40" s="59"/>
      <c r="J40" s="59"/>
      <c r="K40" s="62"/>
      <c r="L40" s="147"/>
      <c r="M40" s="147"/>
      <c r="N40" s="147"/>
      <c r="O40" s="146"/>
      <c r="P40" s="158">
        <f>P42</f>
        <v>331810201.06999999</v>
      </c>
      <c r="Q40" s="158">
        <f t="shared" ref="Q40:AB40" si="6">Q42</f>
        <v>0</v>
      </c>
      <c r="R40" s="158">
        <f t="shared" si="6"/>
        <v>0</v>
      </c>
      <c r="S40" s="158">
        <f t="shared" si="6"/>
        <v>0</v>
      </c>
      <c r="T40" s="158">
        <f t="shared" si="6"/>
        <v>0</v>
      </c>
      <c r="U40" s="158">
        <f t="shared" si="6"/>
        <v>0</v>
      </c>
      <c r="V40" s="158">
        <f t="shared" si="6"/>
        <v>0</v>
      </c>
      <c r="W40" s="158">
        <f t="shared" si="6"/>
        <v>0</v>
      </c>
      <c r="X40" s="158">
        <f t="shared" si="6"/>
        <v>0</v>
      </c>
      <c r="Y40" s="158">
        <f t="shared" si="6"/>
        <v>0</v>
      </c>
      <c r="Z40" s="158">
        <f t="shared" si="6"/>
        <v>0</v>
      </c>
      <c r="AA40" s="158">
        <f t="shared" si="6"/>
        <v>0</v>
      </c>
      <c r="AB40" s="158">
        <f t="shared" si="6"/>
        <v>0</v>
      </c>
      <c r="AC40" s="115"/>
    </row>
    <row r="41" spans="1:251" x14ac:dyDescent="0.25">
      <c r="A41" s="168" t="s">
        <v>151</v>
      </c>
      <c r="B41" s="207"/>
      <c r="C41" s="207"/>
      <c r="D41" s="59"/>
      <c r="E41" s="59"/>
      <c r="F41" s="59"/>
      <c r="G41" s="59"/>
      <c r="H41" s="62"/>
      <c r="I41" s="59"/>
      <c r="J41" s="59"/>
      <c r="K41" s="62"/>
      <c r="L41" s="147"/>
      <c r="M41" s="147"/>
      <c r="N41" s="147"/>
      <c r="O41" s="146"/>
      <c r="P41" s="158"/>
      <c r="Q41" s="117"/>
      <c r="R41" s="117"/>
      <c r="S41" s="117"/>
      <c r="T41" s="117"/>
      <c r="Y41" s="147"/>
      <c r="Z41" s="205"/>
      <c r="AA41" s="147"/>
      <c r="AB41" s="205"/>
      <c r="AC41" s="115"/>
    </row>
    <row r="42" spans="1:251" ht="48" x14ac:dyDescent="0.25">
      <c r="A42" s="208" t="s">
        <v>152</v>
      </c>
      <c r="B42" s="207"/>
      <c r="C42" s="207"/>
      <c r="D42" s="209" t="s">
        <v>145</v>
      </c>
      <c r="E42" s="59"/>
      <c r="F42" s="59"/>
      <c r="G42" s="59"/>
      <c r="H42" s="62"/>
      <c r="I42" s="59"/>
      <c r="J42" s="59"/>
      <c r="K42" s="62"/>
      <c r="L42" s="147"/>
      <c r="M42" s="147"/>
      <c r="N42" s="147"/>
      <c r="O42" s="146"/>
      <c r="P42" s="158">
        <f>P43+P53+P61+P80+P88+P99+P69</f>
        <v>331810201.06999999</v>
      </c>
      <c r="Q42" s="158">
        <f t="shared" ref="Q42:Y42" si="7">Q43</f>
        <v>0</v>
      </c>
      <c r="R42" s="158">
        <f t="shared" si="7"/>
        <v>0</v>
      </c>
      <c r="S42" s="158">
        <f t="shared" si="7"/>
        <v>0</v>
      </c>
      <c r="T42" s="158">
        <f t="shared" si="7"/>
        <v>0</v>
      </c>
      <c r="U42" s="158">
        <f t="shared" si="7"/>
        <v>0</v>
      </c>
      <c r="V42" s="158">
        <f t="shared" si="7"/>
        <v>0</v>
      </c>
      <c r="W42" s="158">
        <f t="shared" si="7"/>
        <v>0</v>
      </c>
      <c r="X42" s="158">
        <f t="shared" si="7"/>
        <v>0</v>
      </c>
      <c r="Y42" s="158">
        <f t="shared" si="7"/>
        <v>0</v>
      </c>
      <c r="Z42" s="158">
        <f>Z43+Z53+Z61+Z69+Z80+Z88+Z99</f>
        <v>0</v>
      </c>
      <c r="AA42" s="158">
        <f>AA43+AA53+AA61+AA69+AA80+AA88+AA99</f>
        <v>0</v>
      </c>
      <c r="AB42" s="158">
        <f>AB43+AB53+AB61+AB69+AB80+AB88+AB99</f>
        <v>0</v>
      </c>
      <c r="AC42" s="115"/>
    </row>
    <row r="43" spans="1:251" ht="60" x14ac:dyDescent="0.25">
      <c r="A43" s="238" t="s">
        <v>159</v>
      </c>
      <c r="B43" s="207"/>
      <c r="C43" s="207"/>
      <c r="D43" s="145" t="s">
        <v>145</v>
      </c>
      <c r="E43" s="145" t="s">
        <v>129</v>
      </c>
      <c r="F43" s="145" t="s">
        <v>88</v>
      </c>
      <c r="G43" s="59"/>
      <c r="H43" s="62"/>
      <c r="I43" s="59"/>
      <c r="J43" s="59"/>
      <c r="K43" s="62"/>
      <c r="L43" s="147"/>
      <c r="M43" s="147"/>
      <c r="N43" s="147"/>
      <c r="O43" s="146"/>
      <c r="P43" s="158">
        <f>P44</f>
        <v>2659575</v>
      </c>
      <c r="Q43" s="158">
        <f t="shared" ref="Q43:AB43" si="8">Q44</f>
        <v>0</v>
      </c>
      <c r="R43" s="158">
        <f t="shared" si="8"/>
        <v>0</v>
      </c>
      <c r="S43" s="158">
        <f t="shared" si="8"/>
        <v>0</v>
      </c>
      <c r="T43" s="158">
        <f t="shared" si="8"/>
        <v>0</v>
      </c>
      <c r="U43" s="158">
        <f t="shared" si="8"/>
        <v>0</v>
      </c>
      <c r="V43" s="158">
        <f t="shared" si="8"/>
        <v>0</v>
      </c>
      <c r="W43" s="158">
        <f t="shared" si="8"/>
        <v>0</v>
      </c>
      <c r="X43" s="158">
        <f t="shared" si="8"/>
        <v>0</v>
      </c>
      <c r="Y43" s="158">
        <f t="shared" si="8"/>
        <v>0</v>
      </c>
      <c r="Z43" s="158">
        <f t="shared" si="8"/>
        <v>0</v>
      </c>
      <c r="AA43" s="158">
        <f t="shared" si="8"/>
        <v>0</v>
      </c>
      <c r="AB43" s="158">
        <f t="shared" si="8"/>
        <v>0</v>
      </c>
      <c r="AC43" s="115"/>
    </row>
    <row r="44" spans="1:251" ht="24" customHeight="1" x14ac:dyDescent="0.25">
      <c r="A44" s="208" t="s">
        <v>153</v>
      </c>
      <c r="B44" s="207"/>
      <c r="C44" s="207"/>
      <c r="D44" s="145" t="s">
        <v>145</v>
      </c>
      <c r="E44" s="145" t="s">
        <v>129</v>
      </c>
      <c r="F44" s="145" t="s">
        <v>88</v>
      </c>
      <c r="G44" s="145" t="s">
        <v>146</v>
      </c>
      <c r="H44" s="62"/>
      <c r="I44" s="59"/>
      <c r="J44" s="59"/>
      <c r="K44" s="62"/>
      <c r="L44" s="147"/>
      <c r="M44" s="147"/>
      <c r="N44" s="147"/>
      <c r="O44" s="146"/>
      <c r="P44" s="158">
        <f>P45</f>
        <v>2659575</v>
      </c>
      <c r="Q44" s="158">
        <f t="shared" ref="Q44:Y44" si="9">Q45+Q81+Q89+Q101</f>
        <v>0</v>
      </c>
      <c r="R44" s="158">
        <f t="shared" si="9"/>
        <v>0</v>
      </c>
      <c r="S44" s="158">
        <f t="shared" si="9"/>
        <v>0</v>
      </c>
      <c r="T44" s="158">
        <f t="shared" si="9"/>
        <v>0</v>
      </c>
      <c r="U44" s="158">
        <f t="shared" si="9"/>
        <v>0</v>
      </c>
      <c r="V44" s="158">
        <f t="shared" si="9"/>
        <v>0</v>
      </c>
      <c r="W44" s="158">
        <f t="shared" si="9"/>
        <v>0</v>
      </c>
      <c r="X44" s="158">
        <f t="shared" si="9"/>
        <v>0</v>
      </c>
      <c r="Y44" s="158">
        <f t="shared" si="9"/>
        <v>0</v>
      </c>
      <c r="Z44" s="158">
        <f>Z45</f>
        <v>0</v>
      </c>
      <c r="AA44" s="158">
        <f>AA45+AA81+AA89+AA101</f>
        <v>0</v>
      </c>
      <c r="AB44" s="158">
        <f>AB45</f>
        <v>0</v>
      </c>
      <c r="AC44" s="115"/>
    </row>
    <row r="45" spans="1:251" x14ac:dyDescent="0.25">
      <c r="A45" s="40" t="s">
        <v>28</v>
      </c>
      <c r="B45" s="207"/>
      <c r="C45" s="207"/>
      <c r="D45" s="147" t="s">
        <v>145</v>
      </c>
      <c r="E45" s="147" t="s">
        <v>129</v>
      </c>
      <c r="F45" s="147" t="s">
        <v>88</v>
      </c>
      <c r="G45" s="147" t="s">
        <v>146</v>
      </c>
      <c r="H45" s="64" t="s">
        <v>30</v>
      </c>
      <c r="I45" s="5"/>
      <c r="J45" s="59"/>
      <c r="K45" s="62"/>
      <c r="L45" s="147"/>
      <c r="M45" s="147"/>
      <c r="N45" s="147"/>
      <c r="O45" s="146"/>
      <c r="P45" s="146">
        <f t="shared" ref="P45:AB49" si="10">P46</f>
        <v>2659575</v>
      </c>
      <c r="Q45" s="146">
        <f t="shared" si="10"/>
        <v>0</v>
      </c>
      <c r="R45" s="146">
        <f t="shared" si="10"/>
        <v>0</v>
      </c>
      <c r="S45" s="146">
        <f t="shared" si="10"/>
        <v>0</v>
      </c>
      <c r="T45" s="146">
        <f t="shared" si="10"/>
        <v>0</v>
      </c>
      <c r="U45" s="146">
        <f t="shared" si="10"/>
        <v>0</v>
      </c>
      <c r="V45" s="146">
        <f t="shared" si="10"/>
        <v>0</v>
      </c>
      <c r="W45" s="146">
        <f t="shared" si="10"/>
        <v>0</v>
      </c>
      <c r="X45" s="146">
        <f t="shared" si="10"/>
        <v>0</v>
      </c>
      <c r="Y45" s="146">
        <f t="shared" si="10"/>
        <v>0</v>
      </c>
      <c r="Z45" s="146">
        <f>Z46</f>
        <v>0</v>
      </c>
      <c r="AA45" s="146">
        <f t="shared" si="10"/>
        <v>0</v>
      </c>
      <c r="AB45" s="146">
        <f t="shared" si="10"/>
        <v>0</v>
      </c>
      <c r="AC45" s="115"/>
    </row>
    <row r="46" spans="1:251" x14ac:dyDescent="0.25">
      <c r="A46" s="40" t="s">
        <v>31</v>
      </c>
      <c r="B46" s="207"/>
      <c r="C46" s="207"/>
      <c r="D46" s="147" t="s">
        <v>145</v>
      </c>
      <c r="E46" s="147" t="s">
        <v>129</v>
      </c>
      <c r="F46" s="147" t="s">
        <v>88</v>
      </c>
      <c r="G46" s="147" t="s">
        <v>146</v>
      </c>
      <c r="H46" s="64" t="s">
        <v>30</v>
      </c>
      <c r="I46" s="5" t="s">
        <v>32</v>
      </c>
      <c r="J46" s="59"/>
      <c r="K46" s="62"/>
      <c r="L46" s="147"/>
      <c r="M46" s="147"/>
      <c r="N46" s="147"/>
      <c r="O46" s="146"/>
      <c r="P46" s="146">
        <f t="shared" ref="P46:AB46" si="11">P49+P47</f>
        <v>2659575</v>
      </c>
      <c r="Q46" s="146">
        <f t="shared" si="11"/>
        <v>0</v>
      </c>
      <c r="R46" s="146">
        <f t="shared" si="11"/>
        <v>0</v>
      </c>
      <c r="S46" s="146">
        <f t="shared" si="11"/>
        <v>0</v>
      </c>
      <c r="T46" s="146">
        <f t="shared" si="11"/>
        <v>0</v>
      </c>
      <c r="U46" s="146">
        <f t="shared" si="11"/>
        <v>0</v>
      </c>
      <c r="V46" s="146">
        <f t="shared" si="11"/>
        <v>0</v>
      </c>
      <c r="W46" s="146">
        <f t="shared" si="11"/>
        <v>0</v>
      </c>
      <c r="X46" s="146">
        <f t="shared" si="11"/>
        <v>0</v>
      </c>
      <c r="Y46" s="146">
        <f t="shared" si="11"/>
        <v>0</v>
      </c>
      <c r="Z46" s="146">
        <f t="shared" si="11"/>
        <v>0</v>
      </c>
      <c r="AA46" s="146">
        <f t="shared" si="11"/>
        <v>0</v>
      </c>
      <c r="AB46" s="146">
        <f t="shared" si="11"/>
        <v>0</v>
      </c>
      <c r="AC46" s="115"/>
    </row>
    <row r="47" spans="1:251" ht="38.25" customHeight="1" x14ac:dyDescent="0.25">
      <c r="A47" s="40" t="s">
        <v>164</v>
      </c>
      <c r="B47" s="213"/>
      <c r="C47" s="213"/>
      <c r="D47" s="147" t="s">
        <v>145</v>
      </c>
      <c r="E47" s="147" t="s">
        <v>129</v>
      </c>
      <c r="F47" s="147" t="s">
        <v>88</v>
      </c>
      <c r="G47" s="147" t="s">
        <v>146</v>
      </c>
      <c r="H47" s="64" t="s">
        <v>30</v>
      </c>
      <c r="I47" s="5" t="s">
        <v>32</v>
      </c>
      <c r="J47" s="5" t="s">
        <v>165</v>
      </c>
      <c r="K47" s="64" t="s">
        <v>40</v>
      </c>
      <c r="L47" s="147"/>
      <c r="M47" s="147"/>
      <c r="N47" s="147"/>
      <c r="O47" s="146"/>
      <c r="P47" s="146">
        <f>P48</f>
        <v>0</v>
      </c>
      <c r="Q47" s="117"/>
      <c r="R47" s="117"/>
      <c r="S47" s="117"/>
      <c r="T47" s="117"/>
      <c r="Y47" s="147"/>
      <c r="Z47" s="205"/>
      <c r="AA47" s="147"/>
      <c r="AB47" s="205"/>
      <c r="AC47" s="115"/>
    </row>
    <row r="48" spans="1:251" x14ac:dyDescent="0.25">
      <c r="A48" s="214" t="s">
        <v>26</v>
      </c>
      <c r="B48" s="213"/>
      <c r="C48" s="213"/>
      <c r="D48" s="147" t="s">
        <v>145</v>
      </c>
      <c r="E48" s="147" t="s">
        <v>129</v>
      </c>
      <c r="F48" s="147" t="s">
        <v>88</v>
      </c>
      <c r="G48" s="147" t="s">
        <v>146</v>
      </c>
      <c r="H48" s="64" t="s">
        <v>30</v>
      </c>
      <c r="I48" s="5" t="s">
        <v>32</v>
      </c>
      <c r="J48" s="5" t="s">
        <v>165</v>
      </c>
      <c r="K48" s="64" t="s">
        <v>36</v>
      </c>
      <c r="L48" s="147"/>
      <c r="M48" s="147"/>
      <c r="N48" s="147"/>
      <c r="O48" s="146"/>
      <c r="P48" s="146"/>
      <c r="Q48" s="117"/>
      <c r="R48" s="117"/>
      <c r="S48" s="117"/>
      <c r="T48" s="117"/>
      <c r="Y48" s="147"/>
      <c r="Z48" s="205"/>
      <c r="AA48" s="147"/>
      <c r="AB48" s="205"/>
      <c r="AC48" s="115"/>
    </row>
    <row r="49" spans="1:29" ht="36" x14ac:dyDescent="0.25">
      <c r="A49" s="40" t="s">
        <v>66</v>
      </c>
      <c r="B49" s="229"/>
      <c r="C49" s="229"/>
      <c r="D49" s="147" t="s">
        <v>145</v>
      </c>
      <c r="E49" s="147" t="s">
        <v>129</v>
      </c>
      <c r="F49" s="147" t="s">
        <v>88</v>
      </c>
      <c r="G49" s="147" t="s">
        <v>146</v>
      </c>
      <c r="H49" s="64" t="s">
        <v>30</v>
      </c>
      <c r="I49" s="5" t="s">
        <v>32</v>
      </c>
      <c r="J49" s="5" t="s">
        <v>52</v>
      </c>
      <c r="K49" s="64" t="s">
        <v>40</v>
      </c>
      <c r="L49" s="147"/>
      <c r="M49" s="147"/>
      <c r="N49" s="147"/>
      <c r="O49" s="146"/>
      <c r="P49" s="146">
        <f t="shared" si="10"/>
        <v>2659575</v>
      </c>
      <c r="Q49" s="117"/>
      <c r="R49" s="117"/>
      <c r="S49" s="117"/>
      <c r="T49" s="117"/>
      <c r="Y49" s="147"/>
      <c r="Z49" s="210">
        <f>Z50</f>
        <v>0</v>
      </c>
      <c r="AA49" s="147"/>
      <c r="AB49" s="212">
        <f>AB50</f>
        <v>0</v>
      </c>
      <c r="AC49" s="115"/>
    </row>
    <row r="50" spans="1:29" ht="14.25" x14ac:dyDescent="0.25">
      <c r="A50" s="230" t="s">
        <v>26</v>
      </c>
      <c r="B50" s="159"/>
      <c r="C50" s="159"/>
      <c r="D50" s="147" t="s">
        <v>145</v>
      </c>
      <c r="E50" s="147" t="s">
        <v>129</v>
      </c>
      <c r="F50" s="147" t="s">
        <v>88</v>
      </c>
      <c r="G50" s="147" t="s">
        <v>146</v>
      </c>
      <c r="H50" s="147" t="s">
        <v>30</v>
      </c>
      <c r="I50" s="147" t="s">
        <v>32</v>
      </c>
      <c r="J50" s="5" t="s">
        <v>52</v>
      </c>
      <c r="K50" s="147" t="s">
        <v>36</v>
      </c>
      <c r="L50" s="147"/>
      <c r="M50" s="147"/>
      <c r="N50" s="147"/>
      <c r="O50" s="146"/>
      <c r="P50" s="146">
        <f>P51</f>
        <v>2659575</v>
      </c>
      <c r="Q50" s="117"/>
      <c r="R50" s="117"/>
      <c r="S50" s="117"/>
      <c r="T50" s="117"/>
      <c r="Y50" s="147"/>
      <c r="Z50" s="210">
        <f>Z52</f>
        <v>0</v>
      </c>
      <c r="AA50" s="147"/>
      <c r="AB50" s="210"/>
      <c r="AC50" s="115"/>
    </row>
    <row r="51" spans="1:29" ht="36" x14ac:dyDescent="0.25">
      <c r="A51" s="118" t="s">
        <v>203</v>
      </c>
      <c r="B51" s="119"/>
      <c r="C51" s="119"/>
      <c r="D51" s="179" t="s">
        <v>145</v>
      </c>
      <c r="E51" s="179" t="s">
        <v>129</v>
      </c>
      <c r="F51" s="179" t="s">
        <v>88</v>
      </c>
      <c r="G51" s="179" t="s">
        <v>146</v>
      </c>
      <c r="H51" s="179" t="s">
        <v>30</v>
      </c>
      <c r="I51" s="179" t="s">
        <v>32</v>
      </c>
      <c r="J51" s="90" t="s">
        <v>52</v>
      </c>
      <c r="K51" s="179" t="s">
        <v>36</v>
      </c>
      <c r="L51" s="179" t="s">
        <v>174</v>
      </c>
      <c r="M51" s="179" t="s">
        <v>149</v>
      </c>
      <c r="N51" s="179" t="s">
        <v>158</v>
      </c>
      <c r="O51" s="182"/>
      <c r="P51" s="248">
        <v>2659575</v>
      </c>
      <c r="Q51" s="216"/>
      <c r="R51" s="216"/>
      <c r="S51" s="216"/>
      <c r="T51" s="216"/>
      <c r="U51" s="136"/>
      <c r="V51" s="136"/>
      <c r="W51" s="136"/>
      <c r="X51" s="136"/>
      <c r="Y51" s="179"/>
      <c r="Z51" s="227"/>
      <c r="AA51" s="147"/>
      <c r="AB51" s="205"/>
      <c r="AC51" s="115"/>
    </row>
    <row r="52" spans="1:29" ht="36" hidden="1" x14ac:dyDescent="0.25">
      <c r="A52" s="118" t="s">
        <v>199</v>
      </c>
      <c r="B52" s="229"/>
      <c r="C52" s="229"/>
      <c r="D52" s="179" t="s">
        <v>145</v>
      </c>
      <c r="E52" s="179" t="s">
        <v>129</v>
      </c>
      <c r="F52" s="179" t="s">
        <v>88</v>
      </c>
      <c r="G52" s="179" t="s">
        <v>146</v>
      </c>
      <c r="H52" s="179" t="s">
        <v>30</v>
      </c>
      <c r="I52" s="179" t="s">
        <v>32</v>
      </c>
      <c r="J52" s="90" t="s">
        <v>52</v>
      </c>
      <c r="K52" s="179" t="s">
        <v>36</v>
      </c>
      <c r="L52" s="179" t="s">
        <v>189</v>
      </c>
      <c r="M52" s="179" t="s">
        <v>200</v>
      </c>
      <c r="N52" s="179"/>
      <c r="O52" s="182"/>
      <c r="P52" s="182"/>
      <c r="Q52" s="216"/>
      <c r="R52" s="216"/>
      <c r="S52" s="216"/>
      <c r="T52" s="216"/>
      <c r="U52" s="136"/>
      <c r="V52" s="136"/>
      <c r="W52" s="136"/>
      <c r="X52" s="136"/>
      <c r="Y52" s="179" t="s">
        <v>162</v>
      </c>
      <c r="Z52" s="250"/>
      <c r="AA52" s="147"/>
      <c r="AB52" s="205"/>
      <c r="AC52" s="115"/>
    </row>
    <row r="53" spans="1:29" ht="36" x14ac:dyDescent="0.25">
      <c r="A53" s="238" t="s">
        <v>154</v>
      </c>
      <c r="B53" s="229"/>
      <c r="C53" s="229"/>
      <c r="D53" s="145" t="s">
        <v>145</v>
      </c>
      <c r="E53" s="145" t="s">
        <v>129</v>
      </c>
      <c r="F53" s="145" t="s">
        <v>88</v>
      </c>
      <c r="G53" s="59"/>
      <c r="H53" s="62"/>
      <c r="I53" s="59"/>
      <c r="J53" s="59"/>
      <c r="K53" s="62"/>
      <c r="L53" s="147"/>
      <c r="M53" s="147"/>
      <c r="N53" s="147"/>
      <c r="O53" s="146"/>
      <c r="P53" s="158"/>
      <c r="Q53" s="158" t="e">
        <f t="shared" ref="Q53:Z53" si="12">Q54</f>
        <v>#REF!</v>
      </c>
      <c r="R53" s="158" t="e">
        <f t="shared" si="12"/>
        <v>#REF!</v>
      </c>
      <c r="S53" s="158" t="e">
        <f t="shared" si="12"/>
        <v>#REF!</v>
      </c>
      <c r="T53" s="158" t="e">
        <f t="shared" si="12"/>
        <v>#REF!</v>
      </c>
      <c r="U53" s="158" t="e">
        <f t="shared" si="12"/>
        <v>#REF!</v>
      </c>
      <c r="V53" s="158" t="e">
        <f t="shared" si="12"/>
        <v>#REF!</v>
      </c>
      <c r="W53" s="158" t="e">
        <f t="shared" si="12"/>
        <v>#REF!</v>
      </c>
      <c r="X53" s="158" t="e">
        <f t="shared" si="12"/>
        <v>#REF!</v>
      </c>
      <c r="Y53" s="158"/>
      <c r="Z53" s="158">
        <f t="shared" si="12"/>
        <v>0</v>
      </c>
      <c r="AA53" s="147"/>
      <c r="AB53" s="211">
        <f>AB54</f>
        <v>0</v>
      </c>
      <c r="AC53" s="115"/>
    </row>
    <row r="54" spans="1:29" ht="24" x14ac:dyDescent="0.25">
      <c r="A54" s="208" t="s">
        <v>153</v>
      </c>
      <c r="B54" s="229"/>
      <c r="C54" s="229"/>
      <c r="D54" s="145" t="s">
        <v>145</v>
      </c>
      <c r="E54" s="145" t="s">
        <v>129</v>
      </c>
      <c r="F54" s="145" t="s">
        <v>88</v>
      </c>
      <c r="G54" s="145" t="s">
        <v>146</v>
      </c>
      <c r="H54" s="62"/>
      <c r="I54" s="59"/>
      <c r="J54" s="59"/>
      <c r="K54" s="62"/>
      <c r="L54" s="147"/>
      <c r="M54" s="147"/>
      <c r="N54" s="147"/>
      <c r="O54" s="146"/>
      <c r="P54" s="158"/>
      <c r="Q54" s="158" t="e">
        <f t="shared" ref="Q54:Z54" si="13">Q56</f>
        <v>#REF!</v>
      </c>
      <c r="R54" s="158" t="e">
        <f t="shared" si="13"/>
        <v>#REF!</v>
      </c>
      <c r="S54" s="158" t="e">
        <f t="shared" si="13"/>
        <v>#REF!</v>
      </c>
      <c r="T54" s="158" t="e">
        <f t="shared" si="13"/>
        <v>#REF!</v>
      </c>
      <c r="U54" s="158" t="e">
        <f t="shared" si="13"/>
        <v>#REF!</v>
      </c>
      <c r="V54" s="158" t="e">
        <f t="shared" si="13"/>
        <v>#REF!</v>
      </c>
      <c r="W54" s="158" t="e">
        <f t="shared" si="13"/>
        <v>#REF!</v>
      </c>
      <c r="X54" s="158" t="e">
        <f t="shared" si="13"/>
        <v>#REF!</v>
      </c>
      <c r="Y54" s="158"/>
      <c r="Z54" s="158">
        <f t="shared" si="13"/>
        <v>0</v>
      </c>
      <c r="AA54" s="147"/>
      <c r="AB54" s="211">
        <f>AB55</f>
        <v>0</v>
      </c>
      <c r="AC54" s="115"/>
    </row>
    <row r="55" spans="1:29" ht="15.75" customHeight="1" x14ac:dyDescent="0.25">
      <c r="A55" s="40" t="s">
        <v>28</v>
      </c>
      <c r="B55" s="229"/>
      <c r="C55" s="229"/>
      <c r="D55" s="147" t="s">
        <v>145</v>
      </c>
      <c r="E55" s="147" t="s">
        <v>129</v>
      </c>
      <c r="F55" s="147" t="s">
        <v>88</v>
      </c>
      <c r="G55" s="147" t="s">
        <v>146</v>
      </c>
      <c r="H55" s="64" t="s">
        <v>30</v>
      </c>
      <c r="I55" s="5"/>
      <c r="J55" s="59"/>
      <c r="K55" s="62"/>
      <c r="L55" s="147"/>
      <c r="M55" s="147"/>
      <c r="N55" s="147"/>
      <c r="O55" s="146"/>
      <c r="P55" s="146"/>
      <c r="Q55" s="146" t="e">
        <f t="shared" ref="Q55:Z55" si="14">Q56</f>
        <v>#REF!</v>
      </c>
      <c r="R55" s="146" t="e">
        <f t="shared" si="14"/>
        <v>#REF!</v>
      </c>
      <c r="S55" s="146" t="e">
        <f t="shared" si="14"/>
        <v>#REF!</v>
      </c>
      <c r="T55" s="146" t="e">
        <f t="shared" si="14"/>
        <v>#REF!</v>
      </c>
      <c r="U55" s="146" t="e">
        <f t="shared" si="14"/>
        <v>#REF!</v>
      </c>
      <c r="V55" s="146" t="e">
        <f t="shared" si="14"/>
        <v>#REF!</v>
      </c>
      <c r="W55" s="146" t="e">
        <f t="shared" si="14"/>
        <v>#REF!</v>
      </c>
      <c r="X55" s="146" t="e">
        <f t="shared" si="14"/>
        <v>#REF!</v>
      </c>
      <c r="Y55" s="146"/>
      <c r="Z55" s="146">
        <f t="shared" si="14"/>
        <v>0</v>
      </c>
      <c r="AA55" s="147"/>
      <c r="AB55" s="212">
        <f>AB56</f>
        <v>0</v>
      </c>
      <c r="AC55" s="115"/>
    </row>
    <row r="56" spans="1:29" x14ac:dyDescent="0.25">
      <c r="A56" s="40" t="s">
        <v>31</v>
      </c>
      <c r="B56" s="229"/>
      <c r="C56" s="229"/>
      <c r="D56" s="147" t="s">
        <v>145</v>
      </c>
      <c r="E56" s="147" t="s">
        <v>129</v>
      </c>
      <c r="F56" s="147" t="s">
        <v>88</v>
      </c>
      <c r="G56" s="147" t="s">
        <v>146</v>
      </c>
      <c r="H56" s="64" t="s">
        <v>30</v>
      </c>
      <c r="I56" s="5" t="s">
        <v>32</v>
      </c>
      <c r="J56" s="59"/>
      <c r="K56" s="62"/>
      <c r="L56" s="147"/>
      <c r="M56" s="147"/>
      <c r="N56" s="147"/>
      <c r="O56" s="146"/>
      <c r="P56" s="146"/>
      <c r="Q56" s="146" t="e">
        <f t="shared" ref="Q56:Z56" si="15">Q57</f>
        <v>#REF!</v>
      </c>
      <c r="R56" s="146" t="e">
        <f t="shared" si="15"/>
        <v>#REF!</v>
      </c>
      <c r="S56" s="146" t="e">
        <f t="shared" si="15"/>
        <v>#REF!</v>
      </c>
      <c r="T56" s="146" t="e">
        <f t="shared" si="15"/>
        <v>#REF!</v>
      </c>
      <c r="U56" s="146" t="e">
        <f t="shared" si="15"/>
        <v>#REF!</v>
      </c>
      <c r="V56" s="146" t="e">
        <f t="shared" si="15"/>
        <v>#REF!</v>
      </c>
      <c r="W56" s="146" t="e">
        <f t="shared" si="15"/>
        <v>#REF!</v>
      </c>
      <c r="X56" s="146" t="e">
        <f t="shared" si="15"/>
        <v>#REF!</v>
      </c>
      <c r="Y56" s="146"/>
      <c r="Z56" s="146">
        <f t="shared" si="15"/>
        <v>0</v>
      </c>
      <c r="AA56" s="147"/>
      <c r="AB56" s="212">
        <f>AB57</f>
        <v>0</v>
      </c>
      <c r="AC56" s="115"/>
    </row>
    <row r="57" spans="1:29" ht="36" x14ac:dyDescent="0.25">
      <c r="A57" s="40" t="s">
        <v>66</v>
      </c>
      <c r="B57" s="229"/>
      <c r="C57" s="229"/>
      <c r="D57" s="147" t="s">
        <v>145</v>
      </c>
      <c r="E57" s="147" t="s">
        <v>129</v>
      </c>
      <c r="F57" s="147" t="s">
        <v>88</v>
      </c>
      <c r="G57" s="147" t="s">
        <v>146</v>
      </c>
      <c r="H57" s="64" t="s">
        <v>30</v>
      </c>
      <c r="I57" s="5" t="s">
        <v>32</v>
      </c>
      <c r="J57" s="5" t="s">
        <v>52</v>
      </c>
      <c r="K57" s="64" t="s">
        <v>40</v>
      </c>
      <c r="L57" s="147"/>
      <c r="M57" s="147"/>
      <c r="N57" s="147"/>
      <c r="O57" s="146"/>
      <c r="P57" s="146"/>
      <c r="Q57" s="146" t="e">
        <f t="shared" ref="Q57:Z57" si="16">Q58</f>
        <v>#REF!</v>
      </c>
      <c r="R57" s="146" t="e">
        <f t="shared" si="16"/>
        <v>#REF!</v>
      </c>
      <c r="S57" s="146" t="e">
        <f t="shared" si="16"/>
        <v>#REF!</v>
      </c>
      <c r="T57" s="146" t="e">
        <f t="shared" si="16"/>
        <v>#REF!</v>
      </c>
      <c r="U57" s="146" t="e">
        <f t="shared" si="16"/>
        <v>#REF!</v>
      </c>
      <c r="V57" s="146" t="e">
        <f t="shared" si="16"/>
        <v>#REF!</v>
      </c>
      <c r="W57" s="146" t="e">
        <f t="shared" si="16"/>
        <v>#REF!</v>
      </c>
      <c r="X57" s="146" t="e">
        <f t="shared" si="16"/>
        <v>#REF!</v>
      </c>
      <c r="Y57" s="146"/>
      <c r="Z57" s="146">
        <f t="shared" si="16"/>
        <v>0</v>
      </c>
      <c r="AA57" s="147"/>
      <c r="AB57" s="212">
        <f>AB58</f>
        <v>0</v>
      </c>
      <c r="AC57" s="115"/>
    </row>
    <row r="58" spans="1:29" ht="13.5" customHeight="1" x14ac:dyDescent="0.25">
      <c r="A58" s="230" t="s">
        <v>26</v>
      </c>
      <c r="B58" s="159"/>
      <c r="C58" s="159"/>
      <c r="D58" s="147" t="s">
        <v>145</v>
      </c>
      <c r="E58" s="147" t="s">
        <v>129</v>
      </c>
      <c r="F58" s="147" t="s">
        <v>88</v>
      </c>
      <c r="G58" s="147" t="s">
        <v>146</v>
      </c>
      <c r="H58" s="147" t="s">
        <v>30</v>
      </c>
      <c r="I58" s="147" t="s">
        <v>32</v>
      </c>
      <c r="J58" s="5" t="s">
        <v>52</v>
      </c>
      <c r="K58" s="147" t="s">
        <v>36</v>
      </c>
      <c r="L58" s="147"/>
      <c r="M58" s="147"/>
      <c r="N58" s="147"/>
      <c r="O58" s="146"/>
      <c r="P58" s="146"/>
      <c r="Q58" s="146" t="e">
        <f>#REF!</f>
        <v>#REF!</v>
      </c>
      <c r="R58" s="146" t="e">
        <f>#REF!</f>
        <v>#REF!</v>
      </c>
      <c r="S58" s="146" t="e">
        <f>#REF!</f>
        <v>#REF!</v>
      </c>
      <c r="T58" s="146" t="e">
        <f>#REF!</f>
        <v>#REF!</v>
      </c>
      <c r="U58" s="146" t="e">
        <f>#REF!</f>
        <v>#REF!</v>
      </c>
      <c r="V58" s="146" t="e">
        <f>#REF!</f>
        <v>#REF!</v>
      </c>
      <c r="W58" s="146" t="e">
        <f>#REF!</f>
        <v>#REF!</v>
      </c>
      <c r="X58" s="146" t="e">
        <f>#REF!</f>
        <v>#REF!</v>
      </c>
      <c r="Y58" s="146"/>
      <c r="Z58" s="146">
        <f>Z59</f>
        <v>0</v>
      </c>
      <c r="AA58" s="147"/>
      <c r="AB58" s="212">
        <f>AB59+AB60</f>
        <v>0</v>
      </c>
      <c r="AC58" s="115"/>
    </row>
    <row r="59" spans="1:29" ht="24" hidden="1" x14ac:dyDescent="0.25">
      <c r="A59" s="118" t="s">
        <v>156</v>
      </c>
      <c r="B59" s="229"/>
      <c r="C59" s="229"/>
      <c r="D59" s="179" t="s">
        <v>145</v>
      </c>
      <c r="E59" s="179" t="s">
        <v>129</v>
      </c>
      <c r="F59" s="179" t="s">
        <v>88</v>
      </c>
      <c r="G59" s="179" t="s">
        <v>146</v>
      </c>
      <c r="H59" s="179" t="s">
        <v>30</v>
      </c>
      <c r="I59" s="179" t="s">
        <v>32</v>
      </c>
      <c r="J59" s="90" t="s">
        <v>52</v>
      </c>
      <c r="K59" s="179" t="s">
        <v>36</v>
      </c>
      <c r="L59" s="147" t="s">
        <v>42</v>
      </c>
      <c r="M59" s="147" t="s">
        <v>201</v>
      </c>
      <c r="N59" s="147"/>
      <c r="O59" s="146"/>
      <c r="P59" s="146"/>
      <c r="Q59" s="117"/>
      <c r="R59" s="117"/>
      <c r="S59" s="117"/>
      <c r="T59" s="117"/>
      <c r="Y59" s="179"/>
      <c r="Z59" s="231"/>
      <c r="AA59" s="147" t="s">
        <v>183</v>
      </c>
      <c r="AB59" s="249"/>
      <c r="AC59" s="115"/>
    </row>
    <row r="60" spans="1:29" ht="24" hidden="1" x14ac:dyDescent="0.25">
      <c r="A60" s="118" t="s">
        <v>157</v>
      </c>
      <c r="B60" s="229"/>
      <c r="C60" s="229"/>
      <c r="D60" s="179" t="s">
        <v>145</v>
      </c>
      <c r="E60" s="179" t="s">
        <v>129</v>
      </c>
      <c r="F60" s="179" t="s">
        <v>88</v>
      </c>
      <c r="G60" s="179" t="s">
        <v>146</v>
      </c>
      <c r="H60" s="179" t="s">
        <v>30</v>
      </c>
      <c r="I60" s="179" t="s">
        <v>32</v>
      </c>
      <c r="J60" s="90" t="s">
        <v>52</v>
      </c>
      <c r="K60" s="179" t="s">
        <v>36</v>
      </c>
      <c r="L60" s="147" t="s">
        <v>42</v>
      </c>
      <c r="M60" s="147" t="s">
        <v>206</v>
      </c>
      <c r="N60" s="147"/>
      <c r="O60" s="146"/>
      <c r="P60" s="146"/>
      <c r="Q60" s="117"/>
      <c r="R60" s="117"/>
      <c r="S60" s="117"/>
      <c r="T60" s="117"/>
      <c r="Y60" s="147"/>
      <c r="Z60" s="205"/>
      <c r="AA60" s="179" t="s">
        <v>183</v>
      </c>
      <c r="AB60" s="250"/>
      <c r="AC60" s="115"/>
    </row>
    <row r="61" spans="1:29" ht="36" x14ac:dyDescent="0.25">
      <c r="A61" s="238" t="s">
        <v>155</v>
      </c>
      <c r="B61" s="229"/>
      <c r="C61" s="229"/>
      <c r="D61" s="145" t="s">
        <v>145</v>
      </c>
      <c r="E61" s="145" t="s">
        <v>129</v>
      </c>
      <c r="F61" s="145" t="s">
        <v>88</v>
      </c>
      <c r="G61" s="59"/>
      <c r="H61" s="62"/>
      <c r="I61" s="59"/>
      <c r="J61" s="59"/>
      <c r="K61" s="62"/>
      <c r="L61" s="147"/>
      <c r="M61" s="147"/>
      <c r="N61" s="147"/>
      <c r="O61" s="146"/>
      <c r="P61" s="158">
        <f t="shared" ref="P61:AB65" si="17">P62</f>
        <v>5240448.7</v>
      </c>
      <c r="Q61" s="158" t="e">
        <f t="shared" si="17"/>
        <v>#REF!</v>
      </c>
      <c r="R61" s="158" t="e">
        <f t="shared" si="17"/>
        <v>#REF!</v>
      </c>
      <c r="S61" s="158" t="e">
        <f t="shared" si="17"/>
        <v>#REF!</v>
      </c>
      <c r="T61" s="158" t="e">
        <f t="shared" si="17"/>
        <v>#REF!</v>
      </c>
      <c r="U61" s="158" t="e">
        <f t="shared" si="17"/>
        <v>#REF!</v>
      </c>
      <c r="V61" s="158" t="e">
        <f t="shared" si="17"/>
        <v>#REF!</v>
      </c>
      <c r="W61" s="158" t="e">
        <f t="shared" si="17"/>
        <v>#REF!</v>
      </c>
      <c r="X61" s="158" t="e">
        <f t="shared" si="17"/>
        <v>#REF!</v>
      </c>
      <c r="Y61" s="158"/>
      <c r="Z61" s="158">
        <f t="shared" si="17"/>
        <v>0</v>
      </c>
      <c r="AA61" s="158"/>
      <c r="AB61" s="158">
        <f t="shared" si="17"/>
        <v>0</v>
      </c>
      <c r="AC61" s="115"/>
    </row>
    <row r="62" spans="1:29" ht="24" x14ac:dyDescent="0.25">
      <c r="A62" s="208" t="s">
        <v>153</v>
      </c>
      <c r="B62" s="229"/>
      <c r="C62" s="229"/>
      <c r="D62" s="145" t="s">
        <v>145</v>
      </c>
      <c r="E62" s="145" t="s">
        <v>129</v>
      </c>
      <c r="F62" s="145" t="s">
        <v>88</v>
      </c>
      <c r="G62" s="145" t="s">
        <v>146</v>
      </c>
      <c r="H62" s="62"/>
      <c r="I62" s="59"/>
      <c r="J62" s="59"/>
      <c r="K62" s="62"/>
      <c r="L62" s="147"/>
      <c r="M62" s="147"/>
      <c r="N62" s="147"/>
      <c r="O62" s="146"/>
      <c r="P62" s="158">
        <f t="shared" si="17"/>
        <v>5240448.7</v>
      </c>
      <c r="Q62" s="158" t="e">
        <f t="shared" si="17"/>
        <v>#REF!</v>
      </c>
      <c r="R62" s="158" t="e">
        <f t="shared" si="17"/>
        <v>#REF!</v>
      </c>
      <c r="S62" s="158" t="e">
        <f t="shared" si="17"/>
        <v>#REF!</v>
      </c>
      <c r="T62" s="158" t="e">
        <f t="shared" si="17"/>
        <v>#REF!</v>
      </c>
      <c r="U62" s="158" t="e">
        <f t="shared" si="17"/>
        <v>#REF!</v>
      </c>
      <c r="V62" s="158" t="e">
        <f t="shared" si="17"/>
        <v>#REF!</v>
      </c>
      <c r="W62" s="158" t="e">
        <f t="shared" si="17"/>
        <v>#REF!</v>
      </c>
      <c r="X62" s="158" t="e">
        <f t="shared" si="17"/>
        <v>#REF!</v>
      </c>
      <c r="Y62" s="158"/>
      <c r="Z62" s="158">
        <f t="shared" si="17"/>
        <v>0</v>
      </c>
      <c r="AA62" s="158"/>
      <c r="AB62" s="158">
        <f t="shared" si="17"/>
        <v>0</v>
      </c>
      <c r="AC62" s="115"/>
    </row>
    <row r="63" spans="1:29" x14ac:dyDescent="0.25">
      <c r="A63" s="40" t="s">
        <v>28</v>
      </c>
      <c r="B63" s="229"/>
      <c r="C63" s="229"/>
      <c r="D63" s="147" t="s">
        <v>145</v>
      </c>
      <c r="E63" s="147" t="s">
        <v>129</v>
      </c>
      <c r="F63" s="147" t="s">
        <v>88</v>
      </c>
      <c r="G63" s="147" t="s">
        <v>146</v>
      </c>
      <c r="H63" s="64" t="s">
        <v>30</v>
      </c>
      <c r="I63" s="5"/>
      <c r="J63" s="59"/>
      <c r="K63" s="62"/>
      <c r="L63" s="147"/>
      <c r="M63" s="147"/>
      <c r="N63" s="147"/>
      <c r="O63" s="146"/>
      <c r="P63" s="146">
        <f t="shared" si="17"/>
        <v>5240448.7</v>
      </c>
      <c r="Q63" s="146" t="e">
        <f t="shared" si="17"/>
        <v>#REF!</v>
      </c>
      <c r="R63" s="146" t="e">
        <f t="shared" si="17"/>
        <v>#REF!</v>
      </c>
      <c r="S63" s="146" t="e">
        <f t="shared" si="17"/>
        <v>#REF!</v>
      </c>
      <c r="T63" s="146" t="e">
        <f t="shared" si="17"/>
        <v>#REF!</v>
      </c>
      <c r="U63" s="146" t="e">
        <f t="shared" si="17"/>
        <v>#REF!</v>
      </c>
      <c r="V63" s="146" t="e">
        <f t="shared" si="17"/>
        <v>#REF!</v>
      </c>
      <c r="W63" s="146" t="e">
        <f t="shared" si="17"/>
        <v>#REF!</v>
      </c>
      <c r="X63" s="146" t="e">
        <f t="shared" si="17"/>
        <v>#REF!</v>
      </c>
      <c r="Y63" s="146"/>
      <c r="Z63" s="146">
        <f t="shared" si="17"/>
        <v>0</v>
      </c>
      <c r="AA63" s="146"/>
      <c r="AB63" s="146">
        <f t="shared" si="17"/>
        <v>0</v>
      </c>
      <c r="AC63" s="115"/>
    </row>
    <row r="64" spans="1:29" x14ac:dyDescent="0.25">
      <c r="A64" s="40" t="s">
        <v>31</v>
      </c>
      <c r="B64" s="229"/>
      <c r="C64" s="229"/>
      <c r="D64" s="147" t="s">
        <v>145</v>
      </c>
      <c r="E64" s="147" t="s">
        <v>129</v>
      </c>
      <c r="F64" s="147" t="s">
        <v>88</v>
      </c>
      <c r="G64" s="147" t="s">
        <v>146</v>
      </c>
      <c r="H64" s="64" t="s">
        <v>30</v>
      </c>
      <c r="I64" s="5" t="s">
        <v>32</v>
      </c>
      <c r="J64" s="59"/>
      <c r="K64" s="62"/>
      <c r="L64" s="147"/>
      <c r="M64" s="147"/>
      <c r="N64" s="147"/>
      <c r="O64" s="146"/>
      <c r="P64" s="146">
        <f t="shared" si="17"/>
        <v>5240448.7</v>
      </c>
      <c r="Q64" s="146" t="e">
        <f t="shared" ref="Q64:X64" si="18">Q65</f>
        <v>#REF!</v>
      </c>
      <c r="R64" s="146" t="e">
        <f t="shared" si="18"/>
        <v>#REF!</v>
      </c>
      <c r="S64" s="146" t="e">
        <f t="shared" si="18"/>
        <v>#REF!</v>
      </c>
      <c r="T64" s="146" t="e">
        <f t="shared" si="18"/>
        <v>#REF!</v>
      </c>
      <c r="U64" s="146" t="e">
        <f t="shared" si="18"/>
        <v>#REF!</v>
      </c>
      <c r="V64" s="146" t="e">
        <f t="shared" si="18"/>
        <v>#REF!</v>
      </c>
      <c r="W64" s="146" t="e">
        <f t="shared" si="18"/>
        <v>#REF!</v>
      </c>
      <c r="X64" s="146" t="e">
        <f t="shared" si="18"/>
        <v>#REF!</v>
      </c>
      <c r="Y64" s="146"/>
      <c r="Z64" s="146">
        <f>Z65</f>
        <v>0</v>
      </c>
      <c r="AA64" s="146"/>
      <c r="AB64" s="146">
        <f t="shared" si="17"/>
        <v>0</v>
      </c>
      <c r="AC64" s="115"/>
    </row>
    <row r="65" spans="1:29" ht="36" x14ac:dyDescent="0.25">
      <c r="A65" s="40" t="s">
        <v>66</v>
      </c>
      <c r="B65" s="229"/>
      <c r="C65" s="229"/>
      <c r="D65" s="147" t="s">
        <v>145</v>
      </c>
      <c r="E65" s="147" t="s">
        <v>129</v>
      </c>
      <c r="F65" s="147" t="s">
        <v>88</v>
      </c>
      <c r="G65" s="147" t="s">
        <v>146</v>
      </c>
      <c r="H65" s="64" t="s">
        <v>30</v>
      </c>
      <c r="I65" s="5" t="s">
        <v>32</v>
      </c>
      <c r="J65" s="5" t="s">
        <v>52</v>
      </c>
      <c r="K65" s="64" t="s">
        <v>40</v>
      </c>
      <c r="L65" s="147"/>
      <c r="M65" s="147"/>
      <c r="N65" s="147"/>
      <c r="O65" s="146"/>
      <c r="P65" s="146">
        <f t="shared" si="17"/>
        <v>5240448.7</v>
      </c>
      <c r="Q65" s="146" t="e">
        <f t="shared" ref="Q65:X65" si="19">Q66</f>
        <v>#REF!</v>
      </c>
      <c r="R65" s="146" t="e">
        <f t="shared" si="19"/>
        <v>#REF!</v>
      </c>
      <c r="S65" s="146" t="e">
        <f t="shared" si="19"/>
        <v>#REF!</v>
      </c>
      <c r="T65" s="146" t="e">
        <f t="shared" si="19"/>
        <v>#REF!</v>
      </c>
      <c r="U65" s="146" t="e">
        <f t="shared" si="19"/>
        <v>#REF!</v>
      </c>
      <c r="V65" s="146" t="e">
        <f t="shared" si="19"/>
        <v>#REF!</v>
      </c>
      <c r="W65" s="146" t="e">
        <f t="shared" si="19"/>
        <v>#REF!</v>
      </c>
      <c r="X65" s="146" t="e">
        <f t="shared" si="19"/>
        <v>#REF!</v>
      </c>
      <c r="Y65" s="146"/>
      <c r="Z65" s="146">
        <f>Z66</f>
        <v>0</v>
      </c>
      <c r="AA65" s="146"/>
      <c r="AB65" s="146">
        <f t="shared" si="17"/>
        <v>0</v>
      </c>
      <c r="AC65" s="115"/>
    </row>
    <row r="66" spans="1:29" ht="14.25" x14ac:dyDescent="0.25">
      <c r="A66" s="230" t="s">
        <v>26</v>
      </c>
      <c r="B66" s="159"/>
      <c r="C66" s="159"/>
      <c r="D66" s="147" t="s">
        <v>145</v>
      </c>
      <c r="E66" s="147" t="s">
        <v>129</v>
      </c>
      <c r="F66" s="147" t="s">
        <v>88</v>
      </c>
      <c r="G66" s="147" t="s">
        <v>146</v>
      </c>
      <c r="H66" s="147" t="s">
        <v>30</v>
      </c>
      <c r="I66" s="147" t="s">
        <v>32</v>
      </c>
      <c r="J66" s="5" t="s">
        <v>52</v>
      </c>
      <c r="K66" s="147" t="s">
        <v>36</v>
      </c>
      <c r="L66" s="147"/>
      <c r="M66" s="147"/>
      <c r="N66" s="147"/>
      <c r="O66" s="146"/>
      <c r="P66" s="146">
        <f>P67</f>
        <v>5240448.7</v>
      </c>
      <c r="Q66" s="146" t="e">
        <f>#REF!</f>
        <v>#REF!</v>
      </c>
      <c r="R66" s="146" t="e">
        <f>#REF!</f>
        <v>#REF!</v>
      </c>
      <c r="S66" s="146" t="e">
        <f>#REF!</f>
        <v>#REF!</v>
      </c>
      <c r="T66" s="146" t="e">
        <f>#REF!</f>
        <v>#REF!</v>
      </c>
      <c r="U66" s="146" t="e">
        <f>#REF!</f>
        <v>#REF!</v>
      </c>
      <c r="V66" s="146" t="e">
        <f>#REF!</f>
        <v>#REF!</v>
      </c>
      <c r="W66" s="146" t="e">
        <f>#REF!</f>
        <v>#REF!</v>
      </c>
      <c r="X66" s="146" t="e">
        <f>#REF!</f>
        <v>#REF!</v>
      </c>
      <c r="Y66" s="146"/>
      <c r="Z66" s="146">
        <f>Z67</f>
        <v>0</v>
      </c>
      <c r="AA66" s="146"/>
      <c r="AB66" s="146">
        <f>AB68</f>
        <v>0</v>
      </c>
      <c r="AC66" s="115"/>
    </row>
    <row r="67" spans="1:29" ht="36" x14ac:dyDescent="0.25">
      <c r="A67" s="118" t="s">
        <v>179</v>
      </c>
      <c r="B67" s="229"/>
      <c r="C67" s="229"/>
      <c r="D67" s="179" t="s">
        <v>145</v>
      </c>
      <c r="E67" s="179" t="s">
        <v>129</v>
      </c>
      <c r="F67" s="179" t="s">
        <v>88</v>
      </c>
      <c r="G67" s="179" t="s">
        <v>146</v>
      </c>
      <c r="H67" s="179" t="s">
        <v>30</v>
      </c>
      <c r="I67" s="179" t="s">
        <v>32</v>
      </c>
      <c r="J67" s="90" t="s">
        <v>52</v>
      </c>
      <c r="K67" s="179" t="s">
        <v>36</v>
      </c>
      <c r="L67" s="147" t="s">
        <v>160</v>
      </c>
      <c r="M67" s="147" t="s">
        <v>149</v>
      </c>
      <c r="N67" s="179" t="s">
        <v>158</v>
      </c>
      <c r="O67" s="182"/>
      <c r="P67" s="248">
        <v>5240448.7</v>
      </c>
      <c r="Q67" s="216"/>
      <c r="R67" s="216"/>
      <c r="S67" s="216"/>
      <c r="T67" s="216"/>
      <c r="U67" s="136"/>
      <c r="V67" s="136"/>
      <c r="W67" s="136"/>
      <c r="X67" s="136"/>
      <c r="Y67" s="179"/>
      <c r="Z67" s="215"/>
      <c r="AA67" s="179"/>
      <c r="AB67" s="217"/>
      <c r="AC67" s="115"/>
    </row>
    <row r="68" spans="1:29" ht="0.75" customHeight="1" x14ac:dyDescent="0.25">
      <c r="A68" s="118" t="s">
        <v>163</v>
      </c>
      <c r="B68" s="229"/>
      <c r="C68" s="229"/>
      <c r="D68" s="179" t="s">
        <v>145</v>
      </c>
      <c r="E68" s="179" t="s">
        <v>129</v>
      </c>
      <c r="F68" s="179" t="s">
        <v>88</v>
      </c>
      <c r="G68" s="179" t="s">
        <v>146</v>
      </c>
      <c r="H68" s="179" t="s">
        <v>30</v>
      </c>
      <c r="I68" s="179" t="s">
        <v>32</v>
      </c>
      <c r="J68" s="90" t="s">
        <v>52</v>
      </c>
      <c r="K68" s="179" t="s">
        <v>36</v>
      </c>
      <c r="L68" s="147" t="s">
        <v>42</v>
      </c>
      <c r="M68" s="147" t="s">
        <v>202</v>
      </c>
      <c r="N68" s="179"/>
      <c r="O68" s="182"/>
      <c r="P68" s="182"/>
      <c r="Q68" s="216"/>
      <c r="R68" s="216"/>
      <c r="S68" s="216"/>
      <c r="T68" s="216"/>
      <c r="U68" s="136"/>
      <c r="V68" s="136"/>
      <c r="W68" s="136"/>
      <c r="X68" s="136"/>
      <c r="Y68" s="179"/>
      <c r="Z68" s="217"/>
      <c r="AA68" s="179" t="s">
        <v>183</v>
      </c>
      <c r="AB68" s="250"/>
      <c r="AC68" s="115"/>
    </row>
    <row r="69" spans="1:29" ht="24" hidden="1" x14ac:dyDescent="0.25">
      <c r="A69" s="238" t="s">
        <v>184</v>
      </c>
      <c r="B69" s="229"/>
      <c r="C69" s="229"/>
      <c r="D69" s="145" t="s">
        <v>145</v>
      </c>
      <c r="E69" s="145" t="s">
        <v>129</v>
      </c>
      <c r="F69" s="145" t="s">
        <v>185</v>
      </c>
      <c r="G69" s="59"/>
      <c r="H69" s="62"/>
      <c r="I69" s="59"/>
      <c r="J69" s="59"/>
      <c r="K69" s="62"/>
      <c r="L69" s="147"/>
      <c r="M69" s="147"/>
      <c r="N69" s="179"/>
      <c r="O69" s="182"/>
      <c r="P69" s="182"/>
      <c r="Q69" s="216"/>
      <c r="R69" s="216"/>
      <c r="S69" s="216"/>
      <c r="T69" s="216"/>
      <c r="U69" s="136"/>
      <c r="V69" s="136"/>
      <c r="W69" s="136"/>
      <c r="X69" s="136"/>
      <c r="Y69" s="179"/>
      <c r="Z69" s="243">
        <f t="shared" ref="Z69:Z75" si="20">Z70</f>
        <v>0</v>
      </c>
      <c r="AA69" s="243"/>
      <c r="AB69" s="243">
        <f t="shared" ref="AB69" si="21">AB70</f>
        <v>0</v>
      </c>
      <c r="AC69" s="115"/>
    </row>
    <row r="70" spans="1:29" ht="24" hidden="1" x14ac:dyDescent="0.25">
      <c r="A70" s="208" t="s">
        <v>153</v>
      </c>
      <c r="B70" s="229"/>
      <c r="C70" s="229"/>
      <c r="D70" s="145" t="s">
        <v>145</v>
      </c>
      <c r="E70" s="145" t="s">
        <v>129</v>
      </c>
      <c r="F70" s="145" t="s">
        <v>185</v>
      </c>
      <c r="G70" s="145" t="s">
        <v>146</v>
      </c>
      <c r="H70" s="62"/>
      <c r="I70" s="59"/>
      <c r="J70" s="59"/>
      <c r="K70" s="62"/>
      <c r="L70" s="147"/>
      <c r="M70" s="147"/>
      <c r="N70" s="179"/>
      <c r="O70" s="182"/>
      <c r="P70" s="182"/>
      <c r="Q70" s="216"/>
      <c r="R70" s="216"/>
      <c r="S70" s="216"/>
      <c r="T70" s="216"/>
      <c r="U70" s="136"/>
      <c r="V70" s="136"/>
      <c r="W70" s="136"/>
      <c r="X70" s="136"/>
      <c r="Y70" s="179"/>
      <c r="Z70" s="243">
        <f t="shared" si="20"/>
        <v>0</v>
      </c>
      <c r="AA70" s="243"/>
      <c r="AB70" s="243">
        <f t="shared" ref="AB70" si="22">AB71</f>
        <v>0</v>
      </c>
      <c r="AC70" s="115"/>
    </row>
    <row r="71" spans="1:29" hidden="1" x14ac:dyDescent="0.25">
      <c r="A71" s="40" t="s">
        <v>28</v>
      </c>
      <c r="B71" s="229"/>
      <c r="C71" s="229"/>
      <c r="D71" s="147" t="s">
        <v>145</v>
      </c>
      <c r="E71" s="147" t="s">
        <v>129</v>
      </c>
      <c r="F71" s="147" t="s">
        <v>185</v>
      </c>
      <c r="G71" s="147" t="s">
        <v>146</v>
      </c>
      <c r="H71" s="64" t="s">
        <v>30</v>
      </c>
      <c r="I71" s="59"/>
      <c r="J71" s="59"/>
      <c r="K71" s="62"/>
      <c r="L71" s="147"/>
      <c r="M71" s="147"/>
      <c r="N71" s="179"/>
      <c r="O71" s="182"/>
      <c r="P71" s="182"/>
      <c r="Q71" s="216"/>
      <c r="R71" s="216"/>
      <c r="S71" s="216"/>
      <c r="T71" s="216"/>
      <c r="U71" s="136"/>
      <c r="V71" s="136"/>
      <c r="W71" s="136"/>
      <c r="X71" s="136"/>
      <c r="Y71" s="179"/>
      <c r="Z71" s="212">
        <f t="shared" si="20"/>
        <v>0</v>
      </c>
      <c r="AA71" s="212"/>
      <c r="AB71" s="212">
        <f t="shared" ref="AB71" si="23">AB72</f>
        <v>0</v>
      </c>
      <c r="AC71" s="115"/>
    </row>
    <row r="72" spans="1:29" ht="24" hidden="1" x14ac:dyDescent="0.25">
      <c r="A72" s="40" t="s">
        <v>186</v>
      </c>
      <c r="B72" s="229"/>
      <c r="C72" s="229"/>
      <c r="D72" s="147" t="s">
        <v>145</v>
      </c>
      <c r="E72" s="147" t="s">
        <v>129</v>
      </c>
      <c r="F72" s="147" t="s">
        <v>185</v>
      </c>
      <c r="G72" s="147" t="s">
        <v>146</v>
      </c>
      <c r="H72" s="64" t="s">
        <v>30</v>
      </c>
      <c r="I72" s="5" t="s">
        <v>30</v>
      </c>
      <c r="J72" s="59"/>
      <c r="K72" s="62"/>
      <c r="L72" s="147"/>
      <c r="M72" s="147"/>
      <c r="N72" s="179"/>
      <c r="O72" s="182"/>
      <c r="P72" s="182"/>
      <c r="Q72" s="216"/>
      <c r="R72" s="216"/>
      <c r="S72" s="216"/>
      <c r="T72" s="216"/>
      <c r="U72" s="136"/>
      <c r="V72" s="136"/>
      <c r="W72" s="136"/>
      <c r="X72" s="136"/>
      <c r="Y72" s="179"/>
      <c r="Z72" s="212">
        <f t="shared" si="20"/>
        <v>0</v>
      </c>
      <c r="AA72" s="212"/>
      <c r="AB72" s="212">
        <f t="shared" ref="AB72" si="24">AB73</f>
        <v>0</v>
      </c>
      <c r="AC72" s="115"/>
    </row>
    <row r="73" spans="1:29" ht="36" hidden="1" x14ac:dyDescent="0.25">
      <c r="A73" s="40" t="s">
        <v>187</v>
      </c>
      <c r="B73" s="229"/>
      <c r="C73" s="229"/>
      <c r="D73" s="147" t="s">
        <v>145</v>
      </c>
      <c r="E73" s="147" t="s">
        <v>129</v>
      </c>
      <c r="F73" s="147" t="s">
        <v>185</v>
      </c>
      <c r="G73" s="147" t="s">
        <v>146</v>
      </c>
      <c r="H73" s="64" t="s">
        <v>30</v>
      </c>
      <c r="I73" s="5" t="s">
        <v>30</v>
      </c>
      <c r="J73" s="5" t="s">
        <v>188</v>
      </c>
      <c r="K73" s="62"/>
      <c r="L73" s="147"/>
      <c r="M73" s="147"/>
      <c r="N73" s="179"/>
      <c r="O73" s="182"/>
      <c r="P73" s="182"/>
      <c r="Q73" s="216"/>
      <c r="R73" s="216"/>
      <c r="S73" s="216"/>
      <c r="T73" s="216"/>
      <c r="U73" s="136"/>
      <c r="V73" s="136"/>
      <c r="W73" s="136"/>
      <c r="X73" s="136"/>
      <c r="Y73" s="179"/>
      <c r="Z73" s="212">
        <f t="shared" si="20"/>
        <v>0</v>
      </c>
      <c r="AA73" s="212"/>
      <c r="AB73" s="212">
        <f t="shared" ref="AB73" si="25">AB74</f>
        <v>0</v>
      </c>
      <c r="AC73" s="115"/>
    </row>
    <row r="74" spans="1:29" ht="36" hidden="1" x14ac:dyDescent="0.2">
      <c r="A74" s="240" t="s">
        <v>25</v>
      </c>
      <c r="B74" s="229"/>
      <c r="C74" s="229"/>
      <c r="D74" s="147" t="s">
        <v>145</v>
      </c>
      <c r="E74" s="147" t="s">
        <v>129</v>
      </c>
      <c r="F74" s="147" t="s">
        <v>185</v>
      </c>
      <c r="G74" s="147" t="s">
        <v>146</v>
      </c>
      <c r="H74" s="64" t="s">
        <v>30</v>
      </c>
      <c r="I74" s="5" t="s">
        <v>30</v>
      </c>
      <c r="J74" s="5" t="s">
        <v>188</v>
      </c>
      <c r="K74" s="64" t="s">
        <v>40</v>
      </c>
      <c r="L74" s="147"/>
      <c r="M74" s="147"/>
      <c r="N74" s="179"/>
      <c r="O74" s="182"/>
      <c r="P74" s="182"/>
      <c r="Q74" s="216"/>
      <c r="R74" s="216"/>
      <c r="S74" s="216"/>
      <c r="T74" s="216"/>
      <c r="U74" s="136"/>
      <c r="V74" s="136"/>
      <c r="W74" s="136"/>
      <c r="X74" s="136"/>
      <c r="Y74" s="179"/>
      <c r="Z74" s="212">
        <f t="shared" si="20"/>
        <v>0</v>
      </c>
      <c r="AA74" s="212"/>
      <c r="AB74" s="212">
        <f t="shared" ref="AB74" si="26">AB75</f>
        <v>0</v>
      </c>
      <c r="AC74" s="115"/>
    </row>
    <row r="75" spans="1:29" hidden="1" x14ac:dyDescent="0.2">
      <c r="A75" s="240" t="s">
        <v>26</v>
      </c>
      <c r="B75" s="229"/>
      <c r="C75" s="229"/>
      <c r="D75" s="147" t="s">
        <v>145</v>
      </c>
      <c r="E75" s="147" t="s">
        <v>129</v>
      </c>
      <c r="F75" s="147" t="s">
        <v>185</v>
      </c>
      <c r="G75" s="147" t="s">
        <v>146</v>
      </c>
      <c r="H75" s="64" t="s">
        <v>30</v>
      </c>
      <c r="I75" s="5" t="s">
        <v>30</v>
      </c>
      <c r="J75" s="5" t="s">
        <v>188</v>
      </c>
      <c r="K75" s="64" t="s">
        <v>36</v>
      </c>
      <c r="L75" s="147"/>
      <c r="M75" s="147"/>
      <c r="N75" s="179"/>
      <c r="O75" s="182"/>
      <c r="P75" s="182"/>
      <c r="Q75" s="216"/>
      <c r="R75" s="216"/>
      <c r="S75" s="216"/>
      <c r="T75" s="216"/>
      <c r="U75" s="136"/>
      <c r="V75" s="136"/>
      <c r="W75" s="136"/>
      <c r="X75" s="136"/>
      <c r="Y75" s="179"/>
      <c r="Z75" s="212">
        <f t="shared" si="20"/>
        <v>0</v>
      </c>
      <c r="AA75" s="179"/>
      <c r="AB75" s="210">
        <f>AB77+AB78+AB79</f>
        <v>0</v>
      </c>
      <c r="AC75" s="115"/>
    </row>
    <row r="76" spans="1:29" ht="36" hidden="1" x14ac:dyDescent="0.25">
      <c r="A76" s="118" t="s">
        <v>168</v>
      </c>
      <c r="B76" s="229"/>
      <c r="C76" s="229"/>
      <c r="D76" s="179" t="s">
        <v>145</v>
      </c>
      <c r="E76" s="179" t="s">
        <v>129</v>
      </c>
      <c r="F76" s="179" t="s">
        <v>185</v>
      </c>
      <c r="G76" s="179" t="s">
        <v>146</v>
      </c>
      <c r="H76" s="135" t="s">
        <v>30</v>
      </c>
      <c r="I76" s="90" t="s">
        <v>30</v>
      </c>
      <c r="J76" s="90" t="s">
        <v>188</v>
      </c>
      <c r="K76" s="135" t="s">
        <v>36</v>
      </c>
      <c r="L76" s="179" t="s">
        <v>189</v>
      </c>
      <c r="M76" s="179" t="s">
        <v>190</v>
      </c>
      <c r="N76" s="179"/>
      <c r="O76" s="182"/>
      <c r="P76" s="182"/>
      <c r="Q76" s="216"/>
      <c r="R76" s="216"/>
      <c r="S76" s="216"/>
      <c r="T76" s="216"/>
      <c r="U76" s="136"/>
      <c r="V76" s="136"/>
      <c r="W76" s="136"/>
      <c r="X76" s="136"/>
      <c r="Y76" s="179" t="s">
        <v>162</v>
      </c>
      <c r="Z76" s="250"/>
      <c r="AA76" s="179"/>
      <c r="AB76" s="215"/>
      <c r="AC76" s="115"/>
    </row>
    <row r="77" spans="1:29" ht="48" hidden="1" x14ac:dyDescent="0.2">
      <c r="A77" s="241" t="s">
        <v>191</v>
      </c>
      <c r="B77" s="229"/>
      <c r="C77" s="229"/>
      <c r="D77" s="179" t="s">
        <v>145</v>
      </c>
      <c r="E77" s="179" t="s">
        <v>129</v>
      </c>
      <c r="F77" s="179" t="s">
        <v>185</v>
      </c>
      <c r="G77" s="179" t="s">
        <v>146</v>
      </c>
      <c r="H77" s="135" t="s">
        <v>30</v>
      </c>
      <c r="I77" s="90" t="s">
        <v>30</v>
      </c>
      <c r="J77" s="90" t="s">
        <v>188</v>
      </c>
      <c r="K77" s="135" t="s">
        <v>36</v>
      </c>
      <c r="L77" s="242" t="s">
        <v>197</v>
      </c>
      <c r="M77" s="179" t="s">
        <v>192</v>
      </c>
      <c r="N77" s="179"/>
      <c r="O77" s="182"/>
      <c r="P77" s="182"/>
      <c r="Q77" s="216"/>
      <c r="R77" s="216"/>
      <c r="S77" s="216"/>
      <c r="T77" s="216"/>
      <c r="U77" s="136"/>
      <c r="V77" s="136"/>
      <c r="W77" s="136"/>
      <c r="X77" s="136"/>
      <c r="Y77" s="179"/>
      <c r="Z77" s="217"/>
      <c r="AA77" s="179" t="s">
        <v>183</v>
      </c>
      <c r="AB77" s="250"/>
      <c r="AC77" s="115"/>
    </row>
    <row r="78" spans="1:29" ht="36" hidden="1" x14ac:dyDescent="0.25">
      <c r="A78" s="118" t="s">
        <v>193</v>
      </c>
      <c r="B78" s="229"/>
      <c r="C78" s="229"/>
      <c r="D78" s="179" t="s">
        <v>145</v>
      </c>
      <c r="E78" s="179" t="s">
        <v>129</v>
      </c>
      <c r="F78" s="179" t="s">
        <v>185</v>
      </c>
      <c r="G78" s="179" t="s">
        <v>146</v>
      </c>
      <c r="H78" s="135" t="s">
        <v>30</v>
      </c>
      <c r="I78" s="90" t="s">
        <v>30</v>
      </c>
      <c r="J78" s="90" t="s">
        <v>188</v>
      </c>
      <c r="K78" s="135" t="s">
        <v>36</v>
      </c>
      <c r="L78" s="179" t="s">
        <v>189</v>
      </c>
      <c r="M78" s="179" t="s">
        <v>194</v>
      </c>
      <c r="N78" s="179"/>
      <c r="O78" s="182"/>
      <c r="P78" s="182"/>
      <c r="Q78" s="216"/>
      <c r="R78" s="216"/>
      <c r="S78" s="216"/>
      <c r="T78" s="216"/>
      <c r="U78" s="136"/>
      <c r="V78" s="136"/>
      <c r="W78" s="136"/>
      <c r="X78" s="136"/>
      <c r="Y78" s="179"/>
      <c r="Z78" s="217"/>
      <c r="AA78" s="179" t="s">
        <v>183</v>
      </c>
      <c r="AB78" s="250"/>
      <c r="AC78" s="115"/>
    </row>
    <row r="79" spans="1:29" ht="39.75" hidden="1" customHeight="1" x14ac:dyDescent="0.2">
      <c r="A79" s="241" t="s">
        <v>195</v>
      </c>
      <c r="B79" s="229"/>
      <c r="C79" s="229"/>
      <c r="D79" s="179" t="s">
        <v>145</v>
      </c>
      <c r="E79" s="179" t="s">
        <v>129</v>
      </c>
      <c r="F79" s="179" t="s">
        <v>185</v>
      </c>
      <c r="G79" s="179" t="s">
        <v>146</v>
      </c>
      <c r="H79" s="135" t="s">
        <v>30</v>
      </c>
      <c r="I79" s="90" t="s">
        <v>30</v>
      </c>
      <c r="J79" s="90" t="s">
        <v>188</v>
      </c>
      <c r="K79" s="135" t="s">
        <v>36</v>
      </c>
      <c r="L79" s="242" t="s">
        <v>196</v>
      </c>
      <c r="M79" s="179" t="s">
        <v>198</v>
      </c>
      <c r="N79" s="179"/>
      <c r="O79" s="182"/>
      <c r="P79" s="182"/>
      <c r="Q79" s="216"/>
      <c r="R79" s="216"/>
      <c r="S79" s="216"/>
      <c r="T79" s="216"/>
      <c r="U79" s="136"/>
      <c r="V79" s="136"/>
      <c r="W79" s="136"/>
      <c r="X79" s="136"/>
      <c r="Y79" s="179"/>
      <c r="Z79" s="217"/>
      <c r="AA79" s="179" t="s">
        <v>183</v>
      </c>
      <c r="AB79" s="250"/>
      <c r="AC79" s="115"/>
    </row>
    <row r="80" spans="1:29" ht="60" x14ac:dyDescent="0.25">
      <c r="A80" s="238" t="s">
        <v>175</v>
      </c>
      <c r="B80" s="229"/>
      <c r="C80" s="229"/>
      <c r="D80" s="145" t="s">
        <v>145</v>
      </c>
      <c r="E80" s="145" t="s">
        <v>129</v>
      </c>
      <c r="F80" s="145" t="s">
        <v>176</v>
      </c>
      <c r="G80" s="59"/>
      <c r="H80" s="62"/>
      <c r="I80" s="59"/>
      <c r="J80" s="59"/>
      <c r="K80" s="62"/>
      <c r="L80" s="147"/>
      <c r="M80" s="147"/>
      <c r="N80" s="147"/>
      <c r="O80" s="146"/>
      <c r="P80" s="158">
        <f t="shared" ref="P80:P86" si="27">P81</f>
        <v>85904255</v>
      </c>
      <c r="Q80" s="219"/>
      <c r="R80" s="219"/>
      <c r="S80" s="219"/>
      <c r="T80" s="219"/>
      <c r="U80" s="199"/>
      <c r="V80" s="199"/>
      <c r="W80" s="199"/>
      <c r="X80" s="199"/>
      <c r="Y80" s="145"/>
      <c r="Z80" s="211">
        <f t="shared" ref="Z80:Z86" si="28">Z81</f>
        <v>0</v>
      </c>
      <c r="AA80" s="147"/>
      <c r="AB80" s="210"/>
      <c r="AC80" s="115"/>
    </row>
    <row r="81" spans="1:29" ht="24" x14ac:dyDescent="0.25">
      <c r="A81" s="208" t="s">
        <v>153</v>
      </c>
      <c r="B81" s="229"/>
      <c r="C81" s="229"/>
      <c r="D81" s="145" t="s">
        <v>145</v>
      </c>
      <c r="E81" s="145" t="s">
        <v>129</v>
      </c>
      <c r="F81" s="145" t="s">
        <v>176</v>
      </c>
      <c r="G81" s="145" t="s">
        <v>146</v>
      </c>
      <c r="H81" s="62"/>
      <c r="I81" s="59"/>
      <c r="J81" s="59"/>
      <c r="K81" s="62"/>
      <c r="L81" s="147"/>
      <c r="M81" s="147"/>
      <c r="N81" s="147"/>
      <c r="O81" s="146"/>
      <c r="P81" s="146">
        <f t="shared" si="27"/>
        <v>85904255</v>
      </c>
      <c r="Q81" s="117"/>
      <c r="R81" s="117"/>
      <c r="S81" s="117"/>
      <c r="T81" s="117"/>
      <c r="Y81" s="147"/>
      <c r="Z81" s="212">
        <f t="shared" si="28"/>
        <v>0</v>
      </c>
      <c r="AA81" s="147"/>
      <c r="AB81" s="210"/>
      <c r="AC81" s="115"/>
    </row>
    <row r="82" spans="1:29" x14ac:dyDescent="0.25">
      <c r="A82" s="35" t="s">
        <v>63</v>
      </c>
      <c r="B82" s="229"/>
      <c r="C82" s="229"/>
      <c r="D82" s="147" t="s">
        <v>145</v>
      </c>
      <c r="E82" s="147" t="s">
        <v>129</v>
      </c>
      <c r="F82" s="145" t="s">
        <v>176</v>
      </c>
      <c r="G82" s="147" t="s">
        <v>146</v>
      </c>
      <c r="H82" s="64" t="s">
        <v>64</v>
      </c>
      <c r="I82" s="5"/>
      <c r="J82" s="59"/>
      <c r="K82" s="62"/>
      <c r="L82" s="147"/>
      <c r="M82" s="147"/>
      <c r="N82" s="147"/>
      <c r="O82" s="146"/>
      <c r="P82" s="146">
        <f t="shared" si="27"/>
        <v>85904255</v>
      </c>
      <c r="Q82" s="117"/>
      <c r="R82" s="117"/>
      <c r="S82" s="117"/>
      <c r="T82" s="117"/>
      <c r="Y82" s="147"/>
      <c r="Z82" s="212">
        <f t="shared" si="28"/>
        <v>0</v>
      </c>
      <c r="AA82" s="147"/>
      <c r="AB82" s="210"/>
      <c r="AC82" s="115"/>
    </row>
    <row r="83" spans="1:29" x14ac:dyDescent="0.25">
      <c r="A83" s="35" t="s">
        <v>166</v>
      </c>
      <c r="B83" s="229"/>
      <c r="C83" s="229"/>
      <c r="D83" s="147" t="s">
        <v>145</v>
      </c>
      <c r="E83" s="147" t="s">
        <v>129</v>
      </c>
      <c r="F83" s="145" t="s">
        <v>176</v>
      </c>
      <c r="G83" s="147" t="s">
        <v>146</v>
      </c>
      <c r="H83" s="64" t="s">
        <v>64</v>
      </c>
      <c r="I83" s="5" t="s">
        <v>132</v>
      </c>
      <c r="J83" s="59"/>
      <c r="K83" s="62"/>
      <c r="L83" s="147"/>
      <c r="M83" s="147"/>
      <c r="N83" s="147"/>
      <c r="O83" s="146"/>
      <c r="P83" s="146">
        <f t="shared" si="27"/>
        <v>85904255</v>
      </c>
      <c r="Q83" s="117"/>
      <c r="R83" s="117"/>
      <c r="S83" s="117"/>
      <c r="T83" s="117"/>
      <c r="Y83" s="147"/>
      <c r="Z83" s="212">
        <f t="shared" si="28"/>
        <v>0</v>
      </c>
      <c r="AA83" s="147"/>
      <c r="AB83" s="210"/>
      <c r="AC83" s="115"/>
    </row>
    <row r="84" spans="1:29" ht="38.25" x14ac:dyDescent="0.2">
      <c r="A84" s="218" t="s">
        <v>167</v>
      </c>
      <c r="B84" s="229"/>
      <c r="C84" s="229"/>
      <c r="D84" s="145" t="s">
        <v>145</v>
      </c>
      <c r="E84" s="145" t="s">
        <v>129</v>
      </c>
      <c r="F84" s="145" t="s">
        <v>176</v>
      </c>
      <c r="G84" s="145" t="s">
        <v>146</v>
      </c>
      <c r="H84" s="62" t="s">
        <v>64</v>
      </c>
      <c r="I84" s="59" t="s">
        <v>132</v>
      </c>
      <c r="J84" s="59"/>
      <c r="K84" s="62"/>
      <c r="L84" s="147"/>
      <c r="M84" s="147"/>
      <c r="N84" s="147"/>
      <c r="O84" s="146"/>
      <c r="P84" s="146">
        <f t="shared" si="27"/>
        <v>85904255</v>
      </c>
      <c r="Q84" s="117"/>
      <c r="R84" s="117"/>
      <c r="S84" s="117"/>
      <c r="T84" s="117"/>
      <c r="Y84" s="147"/>
      <c r="Z84" s="212">
        <f t="shared" si="28"/>
        <v>0</v>
      </c>
      <c r="AA84" s="147"/>
      <c r="AB84" s="210"/>
      <c r="AC84" s="115"/>
    </row>
    <row r="85" spans="1:29" ht="36" x14ac:dyDescent="0.25">
      <c r="A85" s="40" t="s">
        <v>25</v>
      </c>
      <c r="B85" s="229"/>
      <c r="C85" s="229"/>
      <c r="D85" s="147" t="s">
        <v>145</v>
      </c>
      <c r="E85" s="147" t="s">
        <v>129</v>
      </c>
      <c r="F85" s="145" t="s">
        <v>176</v>
      </c>
      <c r="G85" s="147" t="s">
        <v>146</v>
      </c>
      <c r="H85" s="64" t="s">
        <v>64</v>
      </c>
      <c r="I85" s="5" t="s">
        <v>132</v>
      </c>
      <c r="J85" s="5" t="s">
        <v>52</v>
      </c>
      <c r="K85" s="64" t="s">
        <v>40</v>
      </c>
      <c r="L85" s="147"/>
      <c r="M85" s="147"/>
      <c r="N85" s="147"/>
      <c r="O85" s="146"/>
      <c r="P85" s="146">
        <f t="shared" si="27"/>
        <v>85904255</v>
      </c>
      <c r="Q85" s="117"/>
      <c r="R85" s="117"/>
      <c r="S85" s="117"/>
      <c r="T85" s="117"/>
      <c r="Y85" s="147"/>
      <c r="Z85" s="212">
        <f t="shared" si="28"/>
        <v>0</v>
      </c>
      <c r="AA85" s="147"/>
      <c r="AB85" s="210"/>
      <c r="AC85" s="115"/>
    </row>
    <row r="86" spans="1:29" x14ac:dyDescent="0.25">
      <c r="A86" s="230" t="s">
        <v>26</v>
      </c>
      <c r="B86" s="229"/>
      <c r="C86" s="229"/>
      <c r="D86" s="147" t="s">
        <v>145</v>
      </c>
      <c r="E86" s="147" t="s">
        <v>129</v>
      </c>
      <c r="F86" s="145" t="s">
        <v>176</v>
      </c>
      <c r="G86" s="147" t="s">
        <v>146</v>
      </c>
      <c r="H86" s="64" t="s">
        <v>64</v>
      </c>
      <c r="I86" s="5" t="s">
        <v>132</v>
      </c>
      <c r="J86" s="5" t="s">
        <v>52</v>
      </c>
      <c r="K86" s="64" t="s">
        <v>36</v>
      </c>
      <c r="L86" s="147"/>
      <c r="M86" s="147"/>
      <c r="N86" s="147"/>
      <c r="O86" s="146"/>
      <c r="P86" s="146">
        <f t="shared" si="27"/>
        <v>85904255</v>
      </c>
      <c r="Q86" s="117"/>
      <c r="R86" s="117"/>
      <c r="S86" s="117"/>
      <c r="T86" s="117"/>
      <c r="Y86" s="147"/>
      <c r="Z86" s="212">
        <f t="shared" si="28"/>
        <v>0</v>
      </c>
      <c r="AA86" s="147"/>
      <c r="AB86" s="210"/>
      <c r="AC86" s="115"/>
    </row>
    <row r="87" spans="1:29" ht="48" x14ac:dyDescent="0.2">
      <c r="A87" s="233" t="s">
        <v>204</v>
      </c>
      <c r="B87" s="229"/>
      <c r="C87" s="229"/>
      <c r="D87" s="179" t="s">
        <v>145</v>
      </c>
      <c r="E87" s="179" t="s">
        <v>129</v>
      </c>
      <c r="F87" s="232" t="s">
        <v>176</v>
      </c>
      <c r="G87" s="179" t="s">
        <v>146</v>
      </c>
      <c r="H87" s="135" t="s">
        <v>64</v>
      </c>
      <c r="I87" s="90" t="s">
        <v>132</v>
      </c>
      <c r="J87" s="90" t="s">
        <v>52</v>
      </c>
      <c r="K87" s="135" t="s">
        <v>36</v>
      </c>
      <c r="L87" s="179" t="s">
        <v>177</v>
      </c>
      <c r="M87" s="179" t="s">
        <v>178</v>
      </c>
      <c r="N87" s="179" t="s">
        <v>158</v>
      </c>
      <c r="O87" s="182"/>
      <c r="P87" s="248">
        <v>85904255</v>
      </c>
      <c r="Q87" s="117"/>
      <c r="R87" s="117"/>
      <c r="S87" s="117"/>
      <c r="T87" s="117"/>
      <c r="Y87" s="179"/>
      <c r="Z87" s="215"/>
      <c r="AA87" s="147"/>
      <c r="AB87" s="210"/>
      <c r="AC87" s="115"/>
    </row>
    <row r="88" spans="1:29" ht="24" x14ac:dyDescent="0.25">
      <c r="A88" s="238" t="s">
        <v>153</v>
      </c>
      <c r="B88" s="229"/>
      <c r="C88" s="229"/>
      <c r="D88" s="145" t="s">
        <v>145</v>
      </c>
      <c r="E88" s="145" t="s">
        <v>129</v>
      </c>
      <c r="F88" s="145" t="s">
        <v>88</v>
      </c>
      <c r="G88" s="145" t="s">
        <v>146</v>
      </c>
      <c r="H88" s="135"/>
      <c r="I88" s="90"/>
      <c r="J88" s="90"/>
      <c r="K88" s="135"/>
      <c r="L88" s="179"/>
      <c r="M88" s="179"/>
      <c r="N88" s="179"/>
      <c r="O88" s="182"/>
      <c r="P88" s="244">
        <f>P89</f>
        <v>38136648</v>
      </c>
      <c r="Q88" s="117"/>
      <c r="R88" s="117"/>
      <c r="S88" s="117"/>
      <c r="T88" s="117"/>
      <c r="Y88" s="179"/>
      <c r="Z88" s="246">
        <f>Z89</f>
        <v>0</v>
      </c>
      <c r="AA88" s="145"/>
      <c r="AB88" s="247">
        <f>AB89</f>
        <v>0</v>
      </c>
      <c r="AC88" s="115"/>
    </row>
    <row r="89" spans="1:29" ht="15" x14ac:dyDescent="0.25">
      <c r="A89" s="156" t="s">
        <v>82</v>
      </c>
      <c r="B89" s="157"/>
      <c r="C89" s="157"/>
      <c r="D89" s="145" t="s">
        <v>145</v>
      </c>
      <c r="E89" s="145" t="s">
        <v>129</v>
      </c>
      <c r="F89" s="145" t="s">
        <v>88</v>
      </c>
      <c r="G89" s="145" t="s">
        <v>146</v>
      </c>
      <c r="H89" s="145">
        <v>10</v>
      </c>
      <c r="I89" s="145"/>
      <c r="J89" s="145"/>
      <c r="K89" s="145"/>
      <c r="L89" s="145"/>
      <c r="M89" s="145"/>
      <c r="N89" s="145"/>
      <c r="O89" s="158">
        <f>O90</f>
        <v>13352625</v>
      </c>
      <c r="P89" s="158">
        <f>P90</f>
        <v>38136648</v>
      </c>
      <c r="Q89" s="158">
        <f t="shared" ref="Q89:AB89" si="29">Q90</f>
        <v>0</v>
      </c>
      <c r="R89" s="158">
        <f t="shared" si="29"/>
        <v>0</v>
      </c>
      <c r="S89" s="158">
        <f t="shared" si="29"/>
        <v>0</v>
      </c>
      <c r="T89" s="158">
        <f t="shared" si="29"/>
        <v>0</v>
      </c>
      <c r="U89" s="158">
        <f t="shared" si="29"/>
        <v>0</v>
      </c>
      <c r="V89" s="158">
        <f t="shared" si="29"/>
        <v>0</v>
      </c>
      <c r="W89" s="158">
        <f t="shared" si="29"/>
        <v>0</v>
      </c>
      <c r="X89" s="158">
        <f t="shared" si="29"/>
        <v>0</v>
      </c>
      <c r="Y89" s="145"/>
      <c r="Z89" s="158">
        <f t="shared" si="29"/>
        <v>0</v>
      </c>
      <c r="AA89" s="145"/>
      <c r="AB89" s="158">
        <f t="shared" si="29"/>
        <v>0</v>
      </c>
      <c r="AC89" s="115"/>
    </row>
    <row r="90" spans="1:29" ht="15" x14ac:dyDescent="0.25">
      <c r="A90" s="156" t="s">
        <v>85</v>
      </c>
      <c r="B90" s="157"/>
      <c r="C90" s="157"/>
      <c r="D90" s="145" t="s">
        <v>145</v>
      </c>
      <c r="E90" s="145" t="s">
        <v>129</v>
      </c>
      <c r="F90" s="145" t="s">
        <v>88</v>
      </c>
      <c r="G90" s="145" t="s">
        <v>146</v>
      </c>
      <c r="H90" s="145">
        <v>10</v>
      </c>
      <c r="I90" s="145" t="s">
        <v>86</v>
      </c>
      <c r="J90" s="145"/>
      <c r="K90" s="145"/>
      <c r="L90" s="145"/>
      <c r="M90" s="145"/>
      <c r="N90" s="145"/>
      <c r="O90" s="158">
        <f>O91+O95</f>
        <v>13352625</v>
      </c>
      <c r="P90" s="158">
        <f>P91+P95</f>
        <v>38136648</v>
      </c>
      <c r="Q90" s="158">
        <f t="shared" ref="Q90:AB90" si="30">Q91+Q95</f>
        <v>0</v>
      </c>
      <c r="R90" s="158">
        <f t="shared" si="30"/>
        <v>0</v>
      </c>
      <c r="S90" s="158">
        <f t="shared" si="30"/>
        <v>0</v>
      </c>
      <c r="T90" s="158">
        <f t="shared" si="30"/>
        <v>0</v>
      </c>
      <c r="U90" s="158">
        <f t="shared" si="30"/>
        <v>0</v>
      </c>
      <c r="V90" s="158">
        <f t="shared" si="30"/>
        <v>0</v>
      </c>
      <c r="W90" s="158">
        <f t="shared" si="30"/>
        <v>0</v>
      </c>
      <c r="X90" s="158">
        <f t="shared" si="30"/>
        <v>0</v>
      </c>
      <c r="Y90" s="145"/>
      <c r="Z90" s="158">
        <f t="shared" si="30"/>
        <v>0</v>
      </c>
      <c r="AA90" s="145"/>
      <c r="AB90" s="158">
        <f t="shared" si="30"/>
        <v>0</v>
      </c>
      <c r="AC90" s="115"/>
    </row>
    <row r="91" spans="1:29" ht="84" hidden="1" x14ac:dyDescent="0.25">
      <c r="A91" s="156" t="s">
        <v>87</v>
      </c>
      <c r="B91" s="157"/>
      <c r="C91" s="157"/>
      <c r="D91" s="145" t="s">
        <v>83</v>
      </c>
      <c r="E91" s="145" t="s">
        <v>84</v>
      </c>
      <c r="F91" s="145" t="s">
        <v>88</v>
      </c>
      <c r="G91" s="145" t="s">
        <v>29</v>
      </c>
      <c r="H91" s="145">
        <v>10</v>
      </c>
      <c r="I91" s="145" t="s">
        <v>86</v>
      </c>
      <c r="J91" s="145" t="s">
        <v>89</v>
      </c>
      <c r="K91" s="145"/>
      <c r="L91" s="145"/>
      <c r="M91" s="145"/>
      <c r="N91" s="145"/>
      <c r="O91" s="63">
        <f t="shared" ref="O91:O93" si="31">O92</f>
        <v>8901750</v>
      </c>
      <c r="P91" s="146"/>
      <c r="Q91" s="117"/>
      <c r="R91" s="117"/>
      <c r="S91" s="117"/>
      <c r="T91" s="117"/>
      <c r="Y91" s="145"/>
      <c r="Z91" s="206"/>
      <c r="AA91" s="145"/>
      <c r="AB91" s="206"/>
      <c r="AC91" s="115"/>
    </row>
    <row r="92" spans="1:29" ht="36" hidden="1" x14ac:dyDescent="0.25">
      <c r="A92" s="230" t="s">
        <v>25</v>
      </c>
      <c r="B92" s="159"/>
      <c r="C92" s="159"/>
      <c r="D92" s="147" t="s">
        <v>83</v>
      </c>
      <c r="E92" s="147" t="s">
        <v>84</v>
      </c>
      <c r="F92" s="147" t="s">
        <v>88</v>
      </c>
      <c r="G92" s="147" t="s">
        <v>29</v>
      </c>
      <c r="H92" s="147">
        <v>10</v>
      </c>
      <c r="I92" s="147" t="s">
        <v>86</v>
      </c>
      <c r="J92" s="147" t="s">
        <v>89</v>
      </c>
      <c r="K92" s="147" t="s">
        <v>40</v>
      </c>
      <c r="L92" s="147"/>
      <c r="M92" s="147"/>
      <c r="N92" s="147"/>
      <c r="O92" s="66">
        <f t="shared" si="31"/>
        <v>8901750</v>
      </c>
      <c r="P92" s="146"/>
      <c r="Q92" s="117"/>
      <c r="R92" s="117"/>
      <c r="S92" s="117"/>
      <c r="T92" s="117"/>
      <c r="Y92" s="147"/>
      <c r="Z92" s="206"/>
      <c r="AA92" s="147"/>
      <c r="AB92" s="206"/>
      <c r="AC92" s="115"/>
    </row>
    <row r="93" spans="1:29" ht="14.25" hidden="1" x14ac:dyDescent="0.25">
      <c r="A93" s="230" t="s">
        <v>26</v>
      </c>
      <c r="B93" s="159"/>
      <c r="C93" s="159"/>
      <c r="D93" s="147" t="s">
        <v>83</v>
      </c>
      <c r="E93" s="147" t="s">
        <v>84</v>
      </c>
      <c r="F93" s="147" t="s">
        <v>88</v>
      </c>
      <c r="G93" s="147" t="s">
        <v>29</v>
      </c>
      <c r="H93" s="147">
        <v>10</v>
      </c>
      <c r="I93" s="147" t="s">
        <v>86</v>
      </c>
      <c r="J93" s="147" t="s">
        <v>89</v>
      </c>
      <c r="K93" s="147" t="s">
        <v>36</v>
      </c>
      <c r="L93" s="147"/>
      <c r="M93" s="147"/>
      <c r="N93" s="147"/>
      <c r="O93" s="66">
        <f t="shared" si="31"/>
        <v>8901750</v>
      </c>
      <c r="P93" s="146"/>
      <c r="Q93" s="117"/>
      <c r="R93" s="117"/>
      <c r="S93" s="117"/>
      <c r="T93" s="117"/>
      <c r="Y93" s="147"/>
      <c r="Z93" s="206"/>
      <c r="AA93" s="147"/>
      <c r="AB93" s="206"/>
      <c r="AC93" s="115"/>
    </row>
    <row r="94" spans="1:29" ht="72" hidden="1" x14ac:dyDescent="0.25">
      <c r="A94" s="177" t="s">
        <v>90</v>
      </c>
      <c r="B94" s="178"/>
      <c r="C94" s="178"/>
      <c r="D94" s="179"/>
      <c r="E94" s="179"/>
      <c r="F94" s="179"/>
      <c r="G94" s="179"/>
      <c r="H94" s="179"/>
      <c r="I94" s="179"/>
      <c r="J94" s="179"/>
      <c r="K94" s="179"/>
      <c r="L94" s="180" t="s">
        <v>91</v>
      </c>
      <c r="M94" s="179" t="s">
        <v>92</v>
      </c>
      <c r="N94" s="179" t="s">
        <v>73</v>
      </c>
      <c r="O94" s="146">
        <v>8901750</v>
      </c>
      <c r="P94" s="146"/>
      <c r="Q94" s="181"/>
      <c r="R94" s="181"/>
      <c r="S94" s="181"/>
      <c r="T94" s="117"/>
      <c r="Y94" s="179" t="s">
        <v>92</v>
      </c>
      <c r="Z94" s="206"/>
      <c r="AA94" s="179" t="s">
        <v>92</v>
      </c>
      <c r="AB94" s="206"/>
      <c r="AC94" s="115"/>
    </row>
    <row r="95" spans="1:29" ht="97.5" customHeight="1" x14ac:dyDescent="0.25">
      <c r="A95" s="156" t="s">
        <v>93</v>
      </c>
      <c r="B95" s="157"/>
      <c r="C95" s="157"/>
      <c r="D95" s="145" t="s">
        <v>145</v>
      </c>
      <c r="E95" s="145" t="s">
        <v>129</v>
      </c>
      <c r="F95" s="145" t="s">
        <v>88</v>
      </c>
      <c r="G95" s="145" t="s">
        <v>146</v>
      </c>
      <c r="H95" s="145">
        <v>10</v>
      </c>
      <c r="I95" s="145" t="s">
        <v>86</v>
      </c>
      <c r="J95" s="59" t="s">
        <v>94</v>
      </c>
      <c r="K95" s="145"/>
      <c r="L95" s="145"/>
      <c r="M95" s="145"/>
      <c r="N95" s="145"/>
      <c r="O95" s="63">
        <f t="shared" ref="O95:AB97" si="32">O96</f>
        <v>4450875</v>
      </c>
      <c r="P95" s="63">
        <f t="shared" si="32"/>
        <v>38136648</v>
      </c>
      <c r="Q95" s="63">
        <f t="shared" si="32"/>
        <v>0</v>
      </c>
      <c r="R95" s="63">
        <f t="shared" si="32"/>
        <v>0</v>
      </c>
      <c r="S95" s="63">
        <f t="shared" si="32"/>
        <v>0</v>
      </c>
      <c r="T95" s="63">
        <f t="shared" si="32"/>
        <v>0</v>
      </c>
      <c r="U95" s="63">
        <f t="shared" si="32"/>
        <v>0</v>
      </c>
      <c r="V95" s="63">
        <f t="shared" si="32"/>
        <v>0</v>
      </c>
      <c r="W95" s="63">
        <f t="shared" si="32"/>
        <v>0</v>
      </c>
      <c r="X95" s="63">
        <f t="shared" si="32"/>
        <v>0</v>
      </c>
      <c r="Y95" s="145"/>
      <c r="Z95" s="63">
        <f t="shared" si="32"/>
        <v>0</v>
      </c>
      <c r="AA95" s="145"/>
      <c r="AB95" s="63">
        <f t="shared" si="32"/>
        <v>0</v>
      </c>
      <c r="AC95" s="115"/>
    </row>
    <row r="96" spans="1:29" ht="36" x14ac:dyDescent="0.25">
      <c r="A96" s="230" t="s">
        <v>25</v>
      </c>
      <c r="B96" s="159"/>
      <c r="C96" s="159"/>
      <c r="D96" s="147" t="s">
        <v>145</v>
      </c>
      <c r="E96" s="147" t="s">
        <v>129</v>
      </c>
      <c r="F96" s="147" t="s">
        <v>88</v>
      </c>
      <c r="G96" s="147" t="s">
        <v>146</v>
      </c>
      <c r="H96" s="147">
        <v>10</v>
      </c>
      <c r="I96" s="147" t="s">
        <v>86</v>
      </c>
      <c r="J96" s="5" t="s">
        <v>94</v>
      </c>
      <c r="K96" s="147" t="s">
        <v>40</v>
      </c>
      <c r="L96" s="147"/>
      <c r="M96" s="147"/>
      <c r="N96" s="147"/>
      <c r="O96" s="66">
        <f t="shared" si="32"/>
        <v>4450875</v>
      </c>
      <c r="P96" s="66">
        <f t="shared" si="32"/>
        <v>38136648</v>
      </c>
      <c r="Q96" s="66">
        <f t="shared" si="32"/>
        <v>0</v>
      </c>
      <c r="R96" s="66">
        <f t="shared" si="32"/>
        <v>0</v>
      </c>
      <c r="S96" s="66">
        <f t="shared" si="32"/>
        <v>0</v>
      </c>
      <c r="T96" s="66">
        <f t="shared" si="32"/>
        <v>0</v>
      </c>
      <c r="U96" s="66">
        <f t="shared" si="32"/>
        <v>0</v>
      </c>
      <c r="V96" s="66">
        <f t="shared" si="32"/>
        <v>0</v>
      </c>
      <c r="W96" s="66">
        <f t="shared" si="32"/>
        <v>0</v>
      </c>
      <c r="X96" s="66">
        <f t="shared" si="32"/>
        <v>0</v>
      </c>
      <c r="Y96" s="147"/>
      <c r="Z96" s="66">
        <f t="shared" si="32"/>
        <v>0</v>
      </c>
      <c r="AA96" s="147"/>
      <c r="AB96" s="66">
        <f t="shared" si="32"/>
        <v>0</v>
      </c>
      <c r="AC96" s="115"/>
    </row>
    <row r="97" spans="1:29" ht="14.25" x14ac:dyDescent="0.25">
      <c r="A97" s="230" t="s">
        <v>26</v>
      </c>
      <c r="B97" s="159"/>
      <c r="C97" s="159"/>
      <c r="D97" s="147" t="s">
        <v>145</v>
      </c>
      <c r="E97" s="147" t="s">
        <v>129</v>
      </c>
      <c r="F97" s="147" t="s">
        <v>88</v>
      </c>
      <c r="G97" s="147" t="s">
        <v>146</v>
      </c>
      <c r="H97" s="147">
        <v>10</v>
      </c>
      <c r="I97" s="147" t="s">
        <v>86</v>
      </c>
      <c r="J97" s="5" t="s">
        <v>94</v>
      </c>
      <c r="K97" s="147" t="s">
        <v>36</v>
      </c>
      <c r="L97" s="147"/>
      <c r="M97" s="147"/>
      <c r="N97" s="147"/>
      <c r="O97" s="66">
        <f t="shared" si="32"/>
        <v>4450875</v>
      </c>
      <c r="P97" s="66">
        <f t="shared" si="32"/>
        <v>38136648</v>
      </c>
      <c r="Q97" s="66">
        <f t="shared" si="32"/>
        <v>0</v>
      </c>
      <c r="R97" s="66">
        <f t="shared" si="32"/>
        <v>0</v>
      </c>
      <c r="S97" s="66">
        <f t="shared" si="32"/>
        <v>0</v>
      </c>
      <c r="T97" s="66">
        <f t="shared" si="32"/>
        <v>0</v>
      </c>
      <c r="U97" s="66">
        <f t="shared" si="32"/>
        <v>0</v>
      </c>
      <c r="V97" s="66">
        <f t="shared" si="32"/>
        <v>0</v>
      </c>
      <c r="W97" s="66">
        <f t="shared" si="32"/>
        <v>0</v>
      </c>
      <c r="X97" s="66">
        <f t="shared" si="32"/>
        <v>0</v>
      </c>
      <c r="Y97" s="147"/>
      <c r="Z97" s="66">
        <f t="shared" si="32"/>
        <v>0</v>
      </c>
      <c r="AA97" s="147"/>
      <c r="AB97" s="66">
        <f t="shared" si="32"/>
        <v>0</v>
      </c>
      <c r="AC97" s="115"/>
    </row>
    <row r="98" spans="1:29" ht="53.25" customHeight="1" x14ac:dyDescent="0.25">
      <c r="A98" s="235" t="s">
        <v>205</v>
      </c>
      <c r="B98" s="220"/>
      <c r="C98" s="220"/>
      <c r="D98" s="179" t="s">
        <v>145</v>
      </c>
      <c r="E98" s="179" t="s">
        <v>129</v>
      </c>
      <c r="F98" s="179" t="s">
        <v>88</v>
      </c>
      <c r="G98" s="179" t="s">
        <v>146</v>
      </c>
      <c r="H98" s="179">
        <v>10</v>
      </c>
      <c r="I98" s="179" t="s">
        <v>86</v>
      </c>
      <c r="J98" s="90" t="s">
        <v>94</v>
      </c>
      <c r="K98" s="179" t="s">
        <v>36</v>
      </c>
      <c r="L98" s="222" t="s">
        <v>91</v>
      </c>
      <c r="M98" s="223"/>
      <c r="N98" s="236" t="s">
        <v>158</v>
      </c>
      <c r="O98" s="225">
        <v>4450875</v>
      </c>
      <c r="P98" s="251">
        <v>38136648</v>
      </c>
      <c r="Q98" s="252"/>
      <c r="R98" s="252"/>
      <c r="S98" s="252"/>
      <c r="T98" s="253"/>
      <c r="U98" s="254"/>
      <c r="V98" s="254"/>
      <c r="W98" s="254"/>
      <c r="X98" s="254"/>
      <c r="Y98" s="255" t="s">
        <v>162</v>
      </c>
      <c r="Z98" s="256"/>
      <c r="AA98" s="255"/>
      <c r="AB98" s="256"/>
      <c r="AC98" s="115"/>
    </row>
    <row r="99" spans="1:29" ht="37.5" customHeight="1" x14ac:dyDescent="0.25">
      <c r="A99" s="239" t="s">
        <v>180</v>
      </c>
      <c r="B99" s="220"/>
      <c r="C99" s="220"/>
      <c r="D99" s="145" t="s">
        <v>145</v>
      </c>
      <c r="E99" s="145" t="s">
        <v>129</v>
      </c>
      <c r="F99" s="145" t="s">
        <v>88</v>
      </c>
      <c r="G99" s="59"/>
      <c r="H99" s="221"/>
      <c r="I99" s="221"/>
      <c r="J99" s="221"/>
      <c r="K99" s="221"/>
      <c r="L99" s="222"/>
      <c r="M99" s="223"/>
      <c r="N99" s="224"/>
      <c r="O99" s="225"/>
      <c r="P99" s="234">
        <f t="shared" ref="P99:P105" si="33">P100</f>
        <v>199869274.37</v>
      </c>
      <c r="Q99" s="234">
        <f t="shared" ref="Q99:Z99" si="34">Q100</f>
        <v>0</v>
      </c>
      <c r="R99" s="234">
        <f t="shared" si="34"/>
        <v>0</v>
      </c>
      <c r="S99" s="234">
        <f t="shared" si="34"/>
        <v>0</v>
      </c>
      <c r="T99" s="234">
        <f t="shared" si="34"/>
        <v>0</v>
      </c>
      <c r="U99" s="234">
        <f t="shared" si="34"/>
        <v>0</v>
      </c>
      <c r="V99" s="234">
        <f t="shared" si="34"/>
        <v>0</v>
      </c>
      <c r="W99" s="234">
        <f t="shared" si="34"/>
        <v>0</v>
      </c>
      <c r="X99" s="234">
        <f t="shared" si="34"/>
        <v>0</v>
      </c>
      <c r="Y99" s="234"/>
      <c r="Z99" s="234">
        <f t="shared" si="34"/>
        <v>0</v>
      </c>
      <c r="AA99" s="223"/>
      <c r="AB99" s="226"/>
      <c r="AC99" s="115"/>
    </row>
    <row r="100" spans="1:29" ht="28.5" customHeight="1" x14ac:dyDescent="0.25">
      <c r="A100" s="208" t="s">
        <v>153</v>
      </c>
      <c r="B100" s="220"/>
      <c r="C100" s="220"/>
      <c r="D100" s="145" t="s">
        <v>145</v>
      </c>
      <c r="E100" s="145" t="s">
        <v>129</v>
      </c>
      <c r="F100" s="145" t="s">
        <v>88</v>
      </c>
      <c r="G100" s="145" t="s">
        <v>146</v>
      </c>
      <c r="H100" s="221"/>
      <c r="I100" s="221"/>
      <c r="J100" s="221"/>
      <c r="K100" s="221"/>
      <c r="L100" s="222"/>
      <c r="M100" s="223"/>
      <c r="N100" s="224"/>
      <c r="O100" s="225"/>
      <c r="P100" s="234">
        <f t="shared" si="33"/>
        <v>199869274.37</v>
      </c>
      <c r="Q100" s="234">
        <f t="shared" ref="Q100:Z100" si="35">Q101</f>
        <v>0</v>
      </c>
      <c r="R100" s="234">
        <f t="shared" si="35"/>
        <v>0</v>
      </c>
      <c r="S100" s="234">
        <f t="shared" si="35"/>
        <v>0</v>
      </c>
      <c r="T100" s="234">
        <f t="shared" si="35"/>
        <v>0</v>
      </c>
      <c r="U100" s="234">
        <f t="shared" si="35"/>
        <v>0</v>
      </c>
      <c r="V100" s="234">
        <f t="shared" si="35"/>
        <v>0</v>
      </c>
      <c r="W100" s="234">
        <f t="shared" si="35"/>
        <v>0</v>
      </c>
      <c r="X100" s="234">
        <f t="shared" si="35"/>
        <v>0</v>
      </c>
      <c r="Y100" s="234"/>
      <c r="Z100" s="234">
        <f t="shared" si="35"/>
        <v>0</v>
      </c>
      <c r="AA100" s="223"/>
      <c r="AB100" s="226"/>
      <c r="AC100" s="115"/>
    </row>
    <row r="101" spans="1:29" x14ac:dyDescent="0.2">
      <c r="A101" s="228" t="s">
        <v>170</v>
      </c>
      <c r="B101" s="115"/>
      <c r="C101" s="115"/>
      <c r="D101" s="145" t="s">
        <v>145</v>
      </c>
      <c r="E101" s="145" t="s">
        <v>129</v>
      </c>
      <c r="F101" s="145"/>
      <c r="G101" s="145" t="s">
        <v>146</v>
      </c>
      <c r="H101" s="145" t="s">
        <v>172</v>
      </c>
      <c r="I101" s="145"/>
      <c r="J101" s="115"/>
      <c r="K101" s="115"/>
      <c r="L101" s="115"/>
      <c r="M101" s="115"/>
      <c r="N101" s="115"/>
      <c r="O101" s="115"/>
      <c r="P101" s="211">
        <f t="shared" si="33"/>
        <v>199869274.37</v>
      </c>
      <c r="Q101" s="211">
        <f t="shared" ref="Q101:Z101" si="36">Q102</f>
        <v>0</v>
      </c>
      <c r="R101" s="211">
        <f t="shared" si="36"/>
        <v>0</v>
      </c>
      <c r="S101" s="211">
        <f t="shared" si="36"/>
        <v>0</v>
      </c>
      <c r="T101" s="211">
        <f t="shared" si="36"/>
        <v>0</v>
      </c>
      <c r="U101" s="211">
        <f t="shared" si="36"/>
        <v>0</v>
      </c>
      <c r="V101" s="211">
        <f t="shared" si="36"/>
        <v>0</v>
      </c>
      <c r="W101" s="211">
        <f t="shared" si="36"/>
        <v>0</v>
      </c>
      <c r="X101" s="211">
        <f t="shared" si="36"/>
        <v>0</v>
      </c>
      <c r="Y101" s="211"/>
      <c r="Z101" s="211">
        <f t="shared" si="36"/>
        <v>0</v>
      </c>
      <c r="AA101" s="115"/>
      <c r="AB101" s="115"/>
      <c r="AC101" s="115"/>
    </row>
    <row r="102" spans="1:29" x14ac:dyDescent="0.25">
      <c r="A102" s="205" t="s">
        <v>171</v>
      </c>
      <c r="B102" s="115"/>
      <c r="C102" s="115"/>
      <c r="D102" s="145" t="s">
        <v>145</v>
      </c>
      <c r="E102" s="145" t="s">
        <v>129</v>
      </c>
      <c r="F102" s="147"/>
      <c r="G102" s="145" t="s">
        <v>146</v>
      </c>
      <c r="H102" s="145" t="s">
        <v>172</v>
      </c>
      <c r="I102" s="145" t="s">
        <v>32</v>
      </c>
      <c r="J102" s="115"/>
      <c r="K102" s="115"/>
      <c r="L102" s="115"/>
      <c r="M102" s="115"/>
      <c r="N102" s="115"/>
      <c r="O102" s="115"/>
      <c r="P102" s="211">
        <f t="shared" si="33"/>
        <v>199869274.37</v>
      </c>
      <c r="Q102" s="211">
        <f t="shared" ref="Q102:Z102" si="37">Q103</f>
        <v>0</v>
      </c>
      <c r="R102" s="211">
        <f t="shared" si="37"/>
        <v>0</v>
      </c>
      <c r="S102" s="211">
        <f t="shared" si="37"/>
        <v>0</v>
      </c>
      <c r="T102" s="211">
        <f t="shared" si="37"/>
        <v>0</v>
      </c>
      <c r="U102" s="211">
        <f t="shared" si="37"/>
        <v>0</v>
      </c>
      <c r="V102" s="211">
        <f t="shared" si="37"/>
        <v>0</v>
      </c>
      <c r="W102" s="211">
        <f t="shared" si="37"/>
        <v>0</v>
      </c>
      <c r="X102" s="211">
        <f t="shared" si="37"/>
        <v>0</v>
      </c>
      <c r="Y102" s="211"/>
      <c r="Z102" s="211">
        <f t="shared" si="37"/>
        <v>0</v>
      </c>
      <c r="AA102" s="115"/>
      <c r="AB102" s="115"/>
      <c r="AC102" s="115"/>
    </row>
    <row r="103" spans="1:29" ht="36" x14ac:dyDescent="0.2">
      <c r="A103" s="245" t="s">
        <v>167</v>
      </c>
      <c r="B103" s="115"/>
      <c r="C103" s="115"/>
      <c r="D103" s="145" t="s">
        <v>145</v>
      </c>
      <c r="E103" s="145" t="s">
        <v>129</v>
      </c>
      <c r="F103" s="147"/>
      <c r="G103" s="145" t="s">
        <v>146</v>
      </c>
      <c r="H103" s="145" t="s">
        <v>172</v>
      </c>
      <c r="I103" s="145" t="s">
        <v>32</v>
      </c>
      <c r="J103" s="205" t="s">
        <v>52</v>
      </c>
      <c r="K103" s="115"/>
      <c r="L103" s="115"/>
      <c r="M103" s="115"/>
      <c r="N103" s="115"/>
      <c r="O103" s="115"/>
      <c r="P103" s="211">
        <f t="shared" si="33"/>
        <v>199869274.37</v>
      </c>
      <c r="Q103" s="211">
        <f t="shared" ref="Q103:Z103" si="38">Q104</f>
        <v>0</v>
      </c>
      <c r="R103" s="211">
        <f t="shared" si="38"/>
        <v>0</v>
      </c>
      <c r="S103" s="211">
        <f t="shared" si="38"/>
        <v>0</v>
      </c>
      <c r="T103" s="211">
        <f t="shared" si="38"/>
        <v>0</v>
      </c>
      <c r="U103" s="211">
        <f t="shared" si="38"/>
        <v>0</v>
      </c>
      <c r="V103" s="211">
        <f t="shared" si="38"/>
        <v>0</v>
      </c>
      <c r="W103" s="211">
        <f t="shared" si="38"/>
        <v>0</v>
      </c>
      <c r="X103" s="211">
        <f t="shared" si="38"/>
        <v>0</v>
      </c>
      <c r="Y103" s="211"/>
      <c r="Z103" s="211">
        <f t="shared" si="38"/>
        <v>0</v>
      </c>
      <c r="AA103" s="115"/>
      <c r="AB103" s="115"/>
      <c r="AC103" s="115"/>
    </row>
    <row r="104" spans="1:29" ht="33.75" x14ac:dyDescent="0.2">
      <c r="A104" s="259" t="s">
        <v>25</v>
      </c>
      <c r="B104" s="115"/>
      <c r="C104" s="115"/>
      <c r="D104" s="147" t="s">
        <v>145</v>
      </c>
      <c r="E104" s="147" t="s">
        <v>129</v>
      </c>
      <c r="F104" s="147" t="s">
        <v>88</v>
      </c>
      <c r="G104" s="147" t="s">
        <v>146</v>
      </c>
      <c r="H104" s="147" t="s">
        <v>172</v>
      </c>
      <c r="I104" s="145" t="s">
        <v>32</v>
      </c>
      <c r="J104" s="115" t="s">
        <v>52</v>
      </c>
      <c r="K104" s="147" t="s">
        <v>40</v>
      </c>
      <c r="L104" s="115"/>
      <c r="M104" s="115"/>
      <c r="N104" s="115"/>
      <c r="O104" s="115"/>
      <c r="P104" s="212">
        <f t="shared" si="33"/>
        <v>199869274.37</v>
      </c>
      <c r="Q104" s="212">
        <f t="shared" ref="Q104:Z104" si="39">Q105</f>
        <v>0</v>
      </c>
      <c r="R104" s="212">
        <f t="shared" si="39"/>
        <v>0</v>
      </c>
      <c r="S104" s="212">
        <f t="shared" si="39"/>
        <v>0</v>
      </c>
      <c r="T104" s="212">
        <f t="shared" si="39"/>
        <v>0</v>
      </c>
      <c r="U104" s="212">
        <f t="shared" si="39"/>
        <v>0</v>
      </c>
      <c r="V104" s="212">
        <f t="shared" si="39"/>
        <v>0</v>
      </c>
      <c r="W104" s="212">
        <f t="shared" si="39"/>
        <v>0</v>
      </c>
      <c r="X104" s="212">
        <f t="shared" si="39"/>
        <v>0</v>
      </c>
      <c r="Y104" s="212"/>
      <c r="Z104" s="212">
        <f t="shared" si="39"/>
        <v>0</v>
      </c>
      <c r="AA104" s="115"/>
      <c r="AB104" s="115"/>
      <c r="AC104" s="115"/>
    </row>
    <row r="105" spans="1:29" x14ac:dyDescent="0.2">
      <c r="A105" s="259" t="s">
        <v>26</v>
      </c>
      <c r="B105" s="115"/>
      <c r="C105" s="115"/>
      <c r="D105" s="147" t="s">
        <v>145</v>
      </c>
      <c r="E105" s="147" t="s">
        <v>129</v>
      </c>
      <c r="F105" s="147" t="s">
        <v>88</v>
      </c>
      <c r="G105" s="147" t="s">
        <v>146</v>
      </c>
      <c r="H105" s="147" t="s">
        <v>172</v>
      </c>
      <c r="I105" s="147" t="s">
        <v>32</v>
      </c>
      <c r="J105" s="115" t="s">
        <v>52</v>
      </c>
      <c r="K105" s="147" t="s">
        <v>36</v>
      </c>
      <c r="L105" s="115"/>
      <c r="M105" s="115"/>
      <c r="N105" s="115"/>
      <c r="O105" s="115"/>
      <c r="P105" s="212">
        <f t="shared" si="33"/>
        <v>199869274.37</v>
      </c>
      <c r="Q105" s="212">
        <f t="shared" ref="Q105:Z105" si="40">Q106</f>
        <v>0</v>
      </c>
      <c r="R105" s="212">
        <f t="shared" si="40"/>
        <v>0</v>
      </c>
      <c r="S105" s="212">
        <f t="shared" si="40"/>
        <v>0</v>
      </c>
      <c r="T105" s="212">
        <f t="shared" si="40"/>
        <v>0</v>
      </c>
      <c r="U105" s="212">
        <f t="shared" si="40"/>
        <v>0</v>
      </c>
      <c r="V105" s="212">
        <f t="shared" si="40"/>
        <v>0</v>
      </c>
      <c r="W105" s="212">
        <f t="shared" si="40"/>
        <v>0</v>
      </c>
      <c r="X105" s="212">
        <f t="shared" si="40"/>
        <v>0</v>
      </c>
      <c r="Y105" s="212"/>
      <c r="Z105" s="212">
        <f t="shared" si="40"/>
        <v>0</v>
      </c>
      <c r="AA105" s="115"/>
      <c r="AB105" s="115"/>
      <c r="AC105" s="115"/>
    </row>
    <row r="106" spans="1:29" ht="23.25" customHeight="1" x14ac:dyDescent="0.2">
      <c r="A106" s="237" t="s">
        <v>169</v>
      </c>
      <c r="B106" s="115"/>
      <c r="C106" s="115"/>
      <c r="D106" s="179" t="s">
        <v>145</v>
      </c>
      <c r="E106" s="179" t="s">
        <v>129</v>
      </c>
      <c r="F106" s="179" t="s">
        <v>88</v>
      </c>
      <c r="G106" s="179" t="s">
        <v>146</v>
      </c>
      <c r="H106" s="179" t="s">
        <v>172</v>
      </c>
      <c r="I106" s="179" t="s">
        <v>32</v>
      </c>
      <c r="J106" s="227" t="s">
        <v>52</v>
      </c>
      <c r="K106" s="179" t="s">
        <v>36</v>
      </c>
      <c r="L106" s="179" t="s">
        <v>182</v>
      </c>
      <c r="M106" s="227">
        <v>120</v>
      </c>
      <c r="N106" s="227">
        <v>2021</v>
      </c>
      <c r="O106" s="227"/>
      <c r="P106" s="250">
        <v>199869274.37</v>
      </c>
      <c r="Q106" s="257"/>
      <c r="R106" s="257"/>
      <c r="S106" s="257"/>
      <c r="T106" s="257"/>
      <c r="U106" s="258"/>
      <c r="V106" s="258"/>
      <c r="W106" s="258"/>
      <c r="X106" s="258"/>
      <c r="Y106" s="258">
        <v>2021</v>
      </c>
      <c r="Z106" s="249"/>
      <c r="AA106" s="115"/>
      <c r="AB106" s="115"/>
      <c r="AC106" s="115"/>
    </row>
  </sheetData>
  <mergeCells count="7">
    <mergeCell ref="P1:AB2"/>
    <mergeCell ref="A14:B14"/>
    <mergeCell ref="A15:B15"/>
    <mergeCell ref="A16:B16"/>
    <mergeCell ref="A36:B36"/>
    <mergeCell ref="A3:P3"/>
    <mergeCell ref="A4:Z4"/>
  </mergeCells>
  <pageMargins left="0.70866141732283472" right="0.31496062992125984" top="0.35433070866141736" bottom="0.74803149606299213" header="0.31496062992125984" footer="0.31496062992125984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78"/>
  <sheetViews>
    <sheetView zoomScale="90" zoomScaleNormal="90" workbookViewId="0">
      <selection activeCell="A27" sqref="A27"/>
    </sheetView>
  </sheetViews>
  <sheetFormatPr defaultRowHeight="12" x14ac:dyDescent="0.25"/>
  <cols>
    <col min="1" max="1" width="34.140625" style="1" customWidth="1"/>
    <col min="2" max="3" width="4.140625" style="1" hidden="1" customWidth="1"/>
    <col min="4" max="4" width="3.42578125" style="167" customWidth="1"/>
    <col min="5" max="5" width="3.42578125" style="1" customWidth="1"/>
    <col min="6" max="6" width="3.28515625" style="1" customWidth="1"/>
    <col min="7" max="7" width="4.140625" style="1" customWidth="1"/>
    <col min="8" max="9" width="3.7109375" style="1" customWidth="1"/>
    <col min="10" max="10" width="6.42578125" style="1" customWidth="1"/>
    <col min="11" max="13" width="6" style="1" customWidth="1"/>
    <col min="14" max="14" width="5.7109375" style="188" customWidth="1"/>
    <col min="15" max="15" width="14.5703125" style="1" hidden="1" customWidth="1"/>
    <col min="16" max="17" width="12.7109375" style="1" customWidth="1"/>
    <col min="18" max="18" width="12.28515625" style="2" hidden="1" customWidth="1"/>
    <col min="19" max="19" width="11.7109375" style="2" hidden="1" customWidth="1"/>
    <col min="20" max="20" width="13.140625" style="2" hidden="1" customWidth="1"/>
    <col min="21" max="21" width="13.7109375" style="2" hidden="1" customWidth="1"/>
    <col min="22" max="24" width="0" style="1" hidden="1" customWidth="1"/>
    <col min="25" max="252" width="9.140625" style="1"/>
    <col min="253" max="253" width="48.85546875" style="1" customWidth="1"/>
    <col min="254" max="255" width="0" style="1" hidden="1" customWidth="1"/>
    <col min="256" max="256" width="4.140625" style="1" customWidth="1"/>
    <col min="257" max="257" width="4" style="1" customWidth="1"/>
    <col min="258" max="258" width="5" style="1" customWidth="1"/>
    <col min="259" max="260" width="4.7109375" style="1" customWidth="1"/>
    <col min="261" max="261" width="7.7109375" style="1" customWidth="1"/>
    <col min="262" max="262" width="6" style="1" customWidth="1"/>
    <col min="263" max="265" width="0" style="1" hidden="1" customWidth="1"/>
    <col min="266" max="266" width="18.42578125" style="1" customWidth="1"/>
    <col min="267" max="267" width="9.140625" style="1"/>
    <col min="268" max="268" width="14" style="1" customWidth="1"/>
    <col min="269" max="508" width="9.140625" style="1"/>
    <col min="509" max="509" width="48.85546875" style="1" customWidth="1"/>
    <col min="510" max="511" width="0" style="1" hidden="1" customWidth="1"/>
    <col min="512" max="512" width="4.140625" style="1" customWidth="1"/>
    <col min="513" max="513" width="4" style="1" customWidth="1"/>
    <col min="514" max="514" width="5" style="1" customWidth="1"/>
    <col min="515" max="516" width="4.7109375" style="1" customWidth="1"/>
    <col min="517" max="517" width="7.7109375" style="1" customWidth="1"/>
    <col min="518" max="518" width="6" style="1" customWidth="1"/>
    <col min="519" max="521" width="0" style="1" hidden="1" customWidth="1"/>
    <col min="522" max="522" width="18.42578125" style="1" customWidth="1"/>
    <col min="523" max="523" width="9.140625" style="1"/>
    <col min="524" max="524" width="14" style="1" customWidth="1"/>
    <col min="525" max="764" width="9.140625" style="1"/>
    <col min="765" max="765" width="48.85546875" style="1" customWidth="1"/>
    <col min="766" max="767" width="0" style="1" hidden="1" customWidth="1"/>
    <col min="768" max="768" width="4.140625" style="1" customWidth="1"/>
    <col min="769" max="769" width="4" style="1" customWidth="1"/>
    <col min="770" max="770" width="5" style="1" customWidth="1"/>
    <col min="771" max="772" width="4.7109375" style="1" customWidth="1"/>
    <col min="773" max="773" width="7.7109375" style="1" customWidth="1"/>
    <col min="774" max="774" width="6" style="1" customWidth="1"/>
    <col min="775" max="777" width="0" style="1" hidden="1" customWidth="1"/>
    <col min="778" max="778" width="18.42578125" style="1" customWidth="1"/>
    <col min="779" max="779" width="9.140625" style="1"/>
    <col min="780" max="780" width="14" style="1" customWidth="1"/>
    <col min="781" max="1020" width="9.140625" style="1"/>
    <col min="1021" max="1021" width="48.85546875" style="1" customWidth="1"/>
    <col min="1022" max="1023" width="0" style="1" hidden="1" customWidth="1"/>
    <col min="1024" max="1024" width="4.140625" style="1" customWidth="1"/>
    <col min="1025" max="1025" width="4" style="1" customWidth="1"/>
    <col min="1026" max="1026" width="5" style="1" customWidth="1"/>
    <col min="1027" max="1028" width="4.7109375" style="1" customWidth="1"/>
    <col min="1029" max="1029" width="7.7109375" style="1" customWidth="1"/>
    <col min="1030" max="1030" width="6" style="1" customWidth="1"/>
    <col min="1031" max="1033" width="0" style="1" hidden="1" customWidth="1"/>
    <col min="1034" max="1034" width="18.42578125" style="1" customWidth="1"/>
    <col min="1035" max="1035" width="9.140625" style="1"/>
    <col min="1036" max="1036" width="14" style="1" customWidth="1"/>
    <col min="1037" max="1276" width="9.140625" style="1"/>
    <col min="1277" max="1277" width="48.85546875" style="1" customWidth="1"/>
    <col min="1278" max="1279" width="0" style="1" hidden="1" customWidth="1"/>
    <col min="1280" max="1280" width="4.140625" style="1" customWidth="1"/>
    <col min="1281" max="1281" width="4" style="1" customWidth="1"/>
    <col min="1282" max="1282" width="5" style="1" customWidth="1"/>
    <col min="1283" max="1284" width="4.7109375" style="1" customWidth="1"/>
    <col min="1285" max="1285" width="7.7109375" style="1" customWidth="1"/>
    <col min="1286" max="1286" width="6" style="1" customWidth="1"/>
    <col min="1287" max="1289" width="0" style="1" hidden="1" customWidth="1"/>
    <col min="1290" max="1290" width="18.42578125" style="1" customWidth="1"/>
    <col min="1291" max="1291" width="9.140625" style="1"/>
    <col min="1292" max="1292" width="14" style="1" customWidth="1"/>
    <col min="1293" max="1532" width="9.140625" style="1"/>
    <col min="1533" max="1533" width="48.85546875" style="1" customWidth="1"/>
    <col min="1534" max="1535" width="0" style="1" hidden="1" customWidth="1"/>
    <col min="1536" max="1536" width="4.140625" style="1" customWidth="1"/>
    <col min="1537" max="1537" width="4" style="1" customWidth="1"/>
    <col min="1538" max="1538" width="5" style="1" customWidth="1"/>
    <col min="1539" max="1540" width="4.7109375" style="1" customWidth="1"/>
    <col min="1541" max="1541" width="7.7109375" style="1" customWidth="1"/>
    <col min="1542" max="1542" width="6" style="1" customWidth="1"/>
    <col min="1543" max="1545" width="0" style="1" hidden="1" customWidth="1"/>
    <col min="1546" max="1546" width="18.42578125" style="1" customWidth="1"/>
    <col min="1547" max="1547" width="9.140625" style="1"/>
    <col min="1548" max="1548" width="14" style="1" customWidth="1"/>
    <col min="1549" max="1788" width="9.140625" style="1"/>
    <col min="1789" max="1789" width="48.85546875" style="1" customWidth="1"/>
    <col min="1790" max="1791" width="0" style="1" hidden="1" customWidth="1"/>
    <col min="1792" max="1792" width="4.140625" style="1" customWidth="1"/>
    <col min="1793" max="1793" width="4" style="1" customWidth="1"/>
    <col min="1794" max="1794" width="5" style="1" customWidth="1"/>
    <col min="1795" max="1796" width="4.7109375" style="1" customWidth="1"/>
    <col min="1797" max="1797" width="7.7109375" style="1" customWidth="1"/>
    <col min="1798" max="1798" width="6" style="1" customWidth="1"/>
    <col min="1799" max="1801" width="0" style="1" hidden="1" customWidth="1"/>
    <col min="1802" max="1802" width="18.42578125" style="1" customWidth="1"/>
    <col min="1803" max="1803" width="9.140625" style="1"/>
    <col min="1804" max="1804" width="14" style="1" customWidth="1"/>
    <col min="1805" max="2044" width="9.140625" style="1"/>
    <col min="2045" max="2045" width="48.85546875" style="1" customWidth="1"/>
    <col min="2046" max="2047" width="0" style="1" hidden="1" customWidth="1"/>
    <col min="2048" max="2048" width="4.140625" style="1" customWidth="1"/>
    <col min="2049" max="2049" width="4" style="1" customWidth="1"/>
    <col min="2050" max="2050" width="5" style="1" customWidth="1"/>
    <col min="2051" max="2052" width="4.7109375" style="1" customWidth="1"/>
    <col min="2053" max="2053" width="7.7109375" style="1" customWidth="1"/>
    <col min="2054" max="2054" width="6" style="1" customWidth="1"/>
    <col min="2055" max="2057" width="0" style="1" hidden="1" customWidth="1"/>
    <col min="2058" max="2058" width="18.42578125" style="1" customWidth="1"/>
    <col min="2059" max="2059" width="9.140625" style="1"/>
    <col min="2060" max="2060" width="14" style="1" customWidth="1"/>
    <col min="2061" max="2300" width="9.140625" style="1"/>
    <col min="2301" max="2301" width="48.85546875" style="1" customWidth="1"/>
    <col min="2302" max="2303" width="0" style="1" hidden="1" customWidth="1"/>
    <col min="2304" max="2304" width="4.140625" style="1" customWidth="1"/>
    <col min="2305" max="2305" width="4" style="1" customWidth="1"/>
    <col min="2306" max="2306" width="5" style="1" customWidth="1"/>
    <col min="2307" max="2308" width="4.7109375" style="1" customWidth="1"/>
    <col min="2309" max="2309" width="7.7109375" style="1" customWidth="1"/>
    <col min="2310" max="2310" width="6" style="1" customWidth="1"/>
    <col min="2311" max="2313" width="0" style="1" hidden="1" customWidth="1"/>
    <col min="2314" max="2314" width="18.42578125" style="1" customWidth="1"/>
    <col min="2315" max="2315" width="9.140625" style="1"/>
    <col min="2316" max="2316" width="14" style="1" customWidth="1"/>
    <col min="2317" max="2556" width="9.140625" style="1"/>
    <col min="2557" max="2557" width="48.85546875" style="1" customWidth="1"/>
    <col min="2558" max="2559" width="0" style="1" hidden="1" customWidth="1"/>
    <col min="2560" max="2560" width="4.140625" style="1" customWidth="1"/>
    <col min="2561" max="2561" width="4" style="1" customWidth="1"/>
    <col min="2562" max="2562" width="5" style="1" customWidth="1"/>
    <col min="2563" max="2564" width="4.7109375" style="1" customWidth="1"/>
    <col min="2565" max="2565" width="7.7109375" style="1" customWidth="1"/>
    <col min="2566" max="2566" width="6" style="1" customWidth="1"/>
    <col min="2567" max="2569" width="0" style="1" hidden="1" customWidth="1"/>
    <col min="2570" max="2570" width="18.42578125" style="1" customWidth="1"/>
    <col min="2571" max="2571" width="9.140625" style="1"/>
    <col min="2572" max="2572" width="14" style="1" customWidth="1"/>
    <col min="2573" max="2812" width="9.140625" style="1"/>
    <col min="2813" max="2813" width="48.85546875" style="1" customWidth="1"/>
    <col min="2814" max="2815" width="0" style="1" hidden="1" customWidth="1"/>
    <col min="2816" max="2816" width="4.140625" style="1" customWidth="1"/>
    <col min="2817" max="2817" width="4" style="1" customWidth="1"/>
    <col min="2818" max="2818" width="5" style="1" customWidth="1"/>
    <col min="2819" max="2820" width="4.7109375" style="1" customWidth="1"/>
    <col min="2821" max="2821" width="7.7109375" style="1" customWidth="1"/>
    <col min="2822" max="2822" width="6" style="1" customWidth="1"/>
    <col min="2823" max="2825" width="0" style="1" hidden="1" customWidth="1"/>
    <col min="2826" max="2826" width="18.42578125" style="1" customWidth="1"/>
    <col min="2827" max="2827" width="9.140625" style="1"/>
    <col min="2828" max="2828" width="14" style="1" customWidth="1"/>
    <col min="2829" max="3068" width="9.140625" style="1"/>
    <col min="3069" max="3069" width="48.85546875" style="1" customWidth="1"/>
    <col min="3070" max="3071" width="0" style="1" hidden="1" customWidth="1"/>
    <col min="3072" max="3072" width="4.140625" style="1" customWidth="1"/>
    <col min="3073" max="3073" width="4" style="1" customWidth="1"/>
    <col min="3074" max="3074" width="5" style="1" customWidth="1"/>
    <col min="3075" max="3076" width="4.7109375" style="1" customWidth="1"/>
    <col min="3077" max="3077" width="7.7109375" style="1" customWidth="1"/>
    <col min="3078" max="3078" width="6" style="1" customWidth="1"/>
    <col min="3079" max="3081" width="0" style="1" hidden="1" customWidth="1"/>
    <col min="3082" max="3082" width="18.42578125" style="1" customWidth="1"/>
    <col min="3083" max="3083" width="9.140625" style="1"/>
    <col min="3084" max="3084" width="14" style="1" customWidth="1"/>
    <col min="3085" max="3324" width="9.140625" style="1"/>
    <col min="3325" max="3325" width="48.85546875" style="1" customWidth="1"/>
    <col min="3326" max="3327" width="0" style="1" hidden="1" customWidth="1"/>
    <col min="3328" max="3328" width="4.140625" style="1" customWidth="1"/>
    <col min="3329" max="3329" width="4" style="1" customWidth="1"/>
    <col min="3330" max="3330" width="5" style="1" customWidth="1"/>
    <col min="3331" max="3332" width="4.7109375" style="1" customWidth="1"/>
    <col min="3333" max="3333" width="7.7109375" style="1" customWidth="1"/>
    <col min="3334" max="3334" width="6" style="1" customWidth="1"/>
    <col min="3335" max="3337" width="0" style="1" hidden="1" customWidth="1"/>
    <col min="3338" max="3338" width="18.42578125" style="1" customWidth="1"/>
    <col min="3339" max="3339" width="9.140625" style="1"/>
    <col min="3340" max="3340" width="14" style="1" customWidth="1"/>
    <col min="3341" max="3580" width="9.140625" style="1"/>
    <col min="3581" max="3581" width="48.85546875" style="1" customWidth="1"/>
    <col min="3582" max="3583" width="0" style="1" hidden="1" customWidth="1"/>
    <col min="3584" max="3584" width="4.140625" style="1" customWidth="1"/>
    <col min="3585" max="3585" width="4" style="1" customWidth="1"/>
    <col min="3586" max="3586" width="5" style="1" customWidth="1"/>
    <col min="3587" max="3588" width="4.7109375" style="1" customWidth="1"/>
    <col min="3589" max="3589" width="7.7109375" style="1" customWidth="1"/>
    <col min="3590" max="3590" width="6" style="1" customWidth="1"/>
    <col min="3591" max="3593" width="0" style="1" hidden="1" customWidth="1"/>
    <col min="3594" max="3594" width="18.42578125" style="1" customWidth="1"/>
    <col min="3595" max="3595" width="9.140625" style="1"/>
    <col min="3596" max="3596" width="14" style="1" customWidth="1"/>
    <col min="3597" max="3836" width="9.140625" style="1"/>
    <col min="3837" max="3837" width="48.85546875" style="1" customWidth="1"/>
    <col min="3838" max="3839" width="0" style="1" hidden="1" customWidth="1"/>
    <col min="3840" max="3840" width="4.140625" style="1" customWidth="1"/>
    <col min="3841" max="3841" width="4" style="1" customWidth="1"/>
    <col min="3842" max="3842" width="5" style="1" customWidth="1"/>
    <col min="3843" max="3844" width="4.7109375" style="1" customWidth="1"/>
    <col min="3845" max="3845" width="7.7109375" style="1" customWidth="1"/>
    <col min="3846" max="3846" width="6" style="1" customWidth="1"/>
    <col min="3847" max="3849" width="0" style="1" hidden="1" customWidth="1"/>
    <col min="3850" max="3850" width="18.42578125" style="1" customWidth="1"/>
    <col min="3851" max="3851" width="9.140625" style="1"/>
    <col min="3852" max="3852" width="14" style="1" customWidth="1"/>
    <col min="3853" max="4092" width="9.140625" style="1"/>
    <col min="4093" max="4093" width="48.85546875" style="1" customWidth="1"/>
    <col min="4094" max="4095" width="0" style="1" hidden="1" customWidth="1"/>
    <col min="4096" max="4096" width="4.140625" style="1" customWidth="1"/>
    <col min="4097" max="4097" width="4" style="1" customWidth="1"/>
    <col min="4098" max="4098" width="5" style="1" customWidth="1"/>
    <col min="4099" max="4100" width="4.7109375" style="1" customWidth="1"/>
    <col min="4101" max="4101" width="7.7109375" style="1" customWidth="1"/>
    <col min="4102" max="4102" width="6" style="1" customWidth="1"/>
    <col min="4103" max="4105" width="0" style="1" hidden="1" customWidth="1"/>
    <col min="4106" max="4106" width="18.42578125" style="1" customWidth="1"/>
    <col min="4107" max="4107" width="9.140625" style="1"/>
    <col min="4108" max="4108" width="14" style="1" customWidth="1"/>
    <col min="4109" max="4348" width="9.140625" style="1"/>
    <col min="4349" max="4349" width="48.85546875" style="1" customWidth="1"/>
    <col min="4350" max="4351" width="0" style="1" hidden="1" customWidth="1"/>
    <col min="4352" max="4352" width="4.140625" style="1" customWidth="1"/>
    <col min="4353" max="4353" width="4" style="1" customWidth="1"/>
    <col min="4354" max="4354" width="5" style="1" customWidth="1"/>
    <col min="4355" max="4356" width="4.7109375" style="1" customWidth="1"/>
    <col min="4357" max="4357" width="7.7109375" style="1" customWidth="1"/>
    <col min="4358" max="4358" width="6" style="1" customWidth="1"/>
    <col min="4359" max="4361" width="0" style="1" hidden="1" customWidth="1"/>
    <col min="4362" max="4362" width="18.42578125" style="1" customWidth="1"/>
    <col min="4363" max="4363" width="9.140625" style="1"/>
    <col min="4364" max="4364" width="14" style="1" customWidth="1"/>
    <col min="4365" max="4604" width="9.140625" style="1"/>
    <col min="4605" max="4605" width="48.85546875" style="1" customWidth="1"/>
    <col min="4606" max="4607" width="0" style="1" hidden="1" customWidth="1"/>
    <col min="4608" max="4608" width="4.140625" style="1" customWidth="1"/>
    <col min="4609" max="4609" width="4" style="1" customWidth="1"/>
    <col min="4610" max="4610" width="5" style="1" customWidth="1"/>
    <col min="4611" max="4612" width="4.7109375" style="1" customWidth="1"/>
    <col min="4613" max="4613" width="7.7109375" style="1" customWidth="1"/>
    <col min="4614" max="4614" width="6" style="1" customWidth="1"/>
    <col min="4615" max="4617" width="0" style="1" hidden="1" customWidth="1"/>
    <col min="4618" max="4618" width="18.42578125" style="1" customWidth="1"/>
    <col min="4619" max="4619" width="9.140625" style="1"/>
    <col min="4620" max="4620" width="14" style="1" customWidth="1"/>
    <col min="4621" max="4860" width="9.140625" style="1"/>
    <col min="4861" max="4861" width="48.85546875" style="1" customWidth="1"/>
    <col min="4862" max="4863" width="0" style="1" hidden="1" customWidth="1"/>
    <col min="4864" max="4864" width="4.140625" style="1" customWidth="1"/>
    <col min="4865" max="4865" width="4" style="1" customWidth="1"/>
    <col min="4866" max="4866" width="5" style="1" customWidth="1"/>
    <col min="4867" max="4868" width="4.7109375" style="1" customWidth="1"/>
    <col min="4869" max="4869" width="7.7109375" style="1" customWidth="1"/>
    <col min="4870" max="4870" width="6" style="1" customWidth="1"/>
    <col min="4871" max="4873" width="0" style="1" hidden="1" customWidth="1"/>
    <col min="4874" max="4874" width="18.42578125" style="1" customWidth="1"/>
    <col min="4875" max="4875" width="9.140625" style="1"/>
    <col min="4876" max="4876" width="14" style="1" customWidth="1"/>
    <col min="4877" max="5116" width="9.140625" style="1"/>
    <col min="5117" max="5117" width="48.85546875" style="1" customWidth="1"/>
    <col min="5118" max="5119" width="0" style="1" hidden="1" customWidth="1"/>
    <col min="5120" max="5120" width="4.140625" style="1" customWidth="1"/>
    <col min="5121" max="5121" width="4" style="1" customWidth="1"/>
    <col min="5122" max="5122" width="5" style="1" customWidth="1"/>
    <col min="5123" max="5124" width="4.7109375" style="1" customWidth="1"/>
    <col min="5125" max="5125" width="7.7109375" style="1" customWidth="1"/>
    <col min="5126" max="5126" width="6" style="1" customWidth="1"/>
    <col min="5127" max="5129" width="0" style="1" hidden="1" customWidth="1"/>
    <col min="5130" max="5130" width="18.42578125" style="1" customWidth="1"/>
    <col min="5131" max="5131" width="9.140625" style="1"/>
    <col min="5132" max="5132" width="14" style="1" customWidth="1"/>
    <col min="5133" max="5372" width="9.140625" style="1"/>
    <col min="5373" max="5373" width="48.85546875" style="1" customWidth="1"/>
    <col min="5374" max="5375" width="0" style="1" hidden="1" customWidth="1"/>
    <col min="5376" max="5376" width="4.140625" style="1" customWidth="1"/>
    <col min="5377" max="5377" width="4" style="1" customWidth="1"/>
    <col min="5378" max="5378" width="5" style="1" customWidth="1"/>
    <col min="5379" max="5380" width="4.7109375" style="1" customWidth="1"/>
    <col min="5381" max="5381" width="7.7109375" style="1" customWidth="1"/>
    <col min="5382" max="5382" width="6" style="1" customWidth="1"/>
    <col min="5383" max="5385" width="0" style="1" hidden="1" customWidth="1"/>
    <col min="5386" max="5386" width="18.42578125" style="1" customWidth="1"/>
    <col min="5387" max="5387" width="9.140625" style="1"/>
    <col min="5388" max="5388" width="14" style="1" customWidth="1"/>
    <col min="5389" max="5628" width="9.140625" style="1"/>
    <col min="5629" max="5629" width="48.85546875" style="1" customWidth="1"/>
    <col min="5630" max="5631" width="0" style="1" hidden="1" customWidth="1"/>
    <col min="5632" max="5632" width="4.140625" style="1" customWidth="1"/>
    <col min="5633" max="5633" width="4" style="1" customWidth="1"/>
    <col min="5634" max="5634" width="5" style="1" customWidth="1"/>
    <col min="5635" max="5636" width="4.7109375" style="1" customWidth="1"/>
    <col min="5637" max="5637" width="7.7109375" style="1" customWidth="1"/>
    <col min="5638" max="5638" width="6" style="1" customWidth="1"/>
    <col min="5639" max="5641" width="0" style="1" hidden="1" customWidth="1"/>
    <col min="5642" max="5642" width="18.42578125" style="1" customWidth="1"/>
    <col min="5643" max="5643" width="9.140625" style="1"/>
    <col min="5644" max="5644" width="14" style="1" customWidth="1"/>
    <col min="5645" max="5884" width="9.140625" style="1"/>
    <col min="5885" max="5885" width="48.85546875" style="1" customWidth="1"/>
    <col min="5886" max="5887" width="0" style="1" hidden="1" customWidth="1"/>
    <col min="5888" max="5888" width="4.140625" style="1" customWidth="1"/>
    <col min="5889" max="5889" width="4" style="1" customWidth="1"/>
    <col min="5890" max="5890" width="5" style="1" customWidth="1"/>
    <col min="5891" max="5892" width="4.7109375" style="1" customWidth="1"/>
    <col min="5893" max="5893" width="7.7109375" style="1" customWidth="1"/>
    <col min="5894" max="5894" width="6" style="1" customWidth="1"/>
    <col min="5895" max="5897" width="0" style="1" hidden="1" customWidth="1"/>
    <col min="5898" max="5898" width="18.42578125" style="1" customWidth="1"/>
    <col min="5899" max="5899" width="9.140625" style="1"/>
    <col min="5900" max="5900" width="14" style="1" customWidth="1"/>
    <col min="5901" max="6140" width="9.140625" style="1"/>
    <col min="6141" max="6141" width="48.85546875" style="1" customWidth="1"/>
    <col min="6142" max="6143" width="0" style="1" hidden="1" customWidth="1"/>
    <col min="6144" max="6144" width="4.140625" style="1" customWidth="1"/>
    <col min="6145" max="6145" width="4" style="1" customWidth="1"/>
    <col min="6146" max="6146" width="5" style="1" customWidth="1"/>
    <col min="6147" max="6148" width="4.7109375" style="1" customWidth="1"/>
    <col min="6149" max="6149" width="7.7109375" style="1" customWidth="1"/>
    <col min="6150" max="6150" width="6" style="1" customWidth="1"/>
    <col min="6151" max="6153" width="0" style="1" hidden="1" customWidth="1"/>
    <col min="6154" max="6154" width="18.42578125" style="1" customWidth="1"/>
    <col min="6155" max="6155" width="9.140625" style="1"/>
    <col min="6156" max="6156" width="14" style="1" customWidth="1"/>
    <col min="6157" max="6396" width="9.140625" style="1"/>
    <col min="6397" max="6397" width="48.85546875" style="1" customWidth="1"/>
    <col min="6398" max="6399" width="0" style="1" hidden="1" customWidth="1"/>
    <col min="6400" max="6400" width="4.140625" style="1" customWidth="1"/>
    <col min="6401" max="6401" width="4" style="1" customWidth="1"/>
    <col min="6402" max="6402" width="5" style="1" customWidth="1"/>
    <col min="6403" max="6404" width="4.7109375" style="1" customWidth="1"/>
    <col min="6405" max="6405" width="7.7109375" style="1" customWidth="1"/>
    <col min="6406" max="6406" width="6" style="1" customWidth="1"/>
    <col min="6407" max="6409" width="0" style="1" hidden="1" customWidth="1"/>
    <col min="6410" max="6410" width="18.42578125" style="1" customWidth="1"/>
    <col min="6411" max="6411" width="9.140625" style="1"/>
    <col min="6412" max="6412" width="14" style="1" customWidth="1"/>
    <col min="6413" max="6652" width="9.140625" style="1"/>
    <col min="6653" max="6653" width="48.85546875" style="1" customWidth="1"/>
    <col min="6654" max="6655" width="0" style="1" hidden="1" customWidth="1"/>
    <col min="6656" max="6656" width="4.140625" style="1" customWidth="1"/>
    <col min="6657" max="6657" width="4" style="1" customWidth="1"/>
    <col min="6658" max="6658" width="5" style="1" customWidth="1"/>
    <col min="6659" max="6660" width="4.7109375" style="1" customWidth="1"/>
    <col min="6661" max="6661" width="7.7109375" style="1" customWidth="1"/>
    <col min="6662" max="6662" width="6" style="1" customWidth="1"/>
    <col min="6663" max="6665" width="0" style="1" hidden="1" customWidth="1"/>
    <col min="6666" max="6666" width="18.42578125" style="1" customWidth="1"/>
    <col min="6667" max="6667" width="9.140625" style="1"/>
    <col min="6668" max="6668" width="14" style="1" customWidth="1"/>
    <col min="6669" max="6908" width="9.140625" style="1"/>
    <col min="6909" max="6909" width="48.85546875" style="1" customWidth="1"/>
    <col min="6910" max="6911" width="0" style="1" hidden="1" customWidth="1"/>
    <col min="6912" max="6912" width="4.140625" style="1" customWidth="1"/>
    <col min="6913" max="6913" width="4" style="1" customWidth="1"/>
    <col min="6914" max="6914" width="5" style="1" customWidth="1"/>
    <col min="6915" max="6916" width="4.7109375" style="1" customWidth="1"/>
    <col min="6917" max="6917" width="7.7109375" style="1" customWidth="1"/>
    <col min="6918" max="6918" width="6" style="1" customWidth="1"/>
    <col min="6919" max="6921" width="0" style="1" hidden="1" customWidth="1"/>
    <col min="6922" max="6922" width="18.42578125" style="1" customWidth="1"/>
    <col min="6923" max="6923" width="9.140625" style="1"/>
    <col min="6924" max="6924" width="14" style="1" customWidth="1"/>
    <col min="6925" max="7164" width="9.140625" style="1"/>
    <col min="7165" max="7165" width="48.85546875" style="1" customWidth="1"/>
    <col min="7166" max="7167" width="0" style="1" hidden="1" customWidth="1"/>
    <col min="7168" max="7168" width="4.140625" style="1" customWidth="1"/>
    <col min="7169" max="7169" width="4" style="1" customWidth="1"/>
    <col min="7170" max="7170" width="5" style="1" customWidth="1"/>
    <col min="7171" max="7172" width="4.7109375" style="1" customWidth="1"/>
    <col min="7173" max="7173" width="7.7109375" style="1" customWidth="1"/>
    <col min="7174" max="7174" width="6" style="1" customWidth="1"/>
    <col min="7175" max="7177" width="0" style="1" hidden="1" customWidth="1"/>
    <col min="7178" max="7178" width="18.42578125" style="1" customWidth="1"/>
    <col min="7179" max="7179" width="9.140625" style="1"/>
    <col min="7180" max="7180" width="14" style="1" customWidth="1"/>
    <col min="7181" max="7420" width="9.140625" style="1"/>
    <col min="7421" max="7421" width="48.85546875" style="1" customWidth="1"/>
    <col min="7422" max="7423" width="0" style="1" hidden="1" customWidth="1"/>
    <col min="7424" max="7424" width="4.140625" style="1" customWidth="1"/>
    <col min="7425" max="7425" width="4" style="1" customWidth="1"/>
    <col min="7426" max="7426" width="5" style="1" customWidth="1"/>
    <col min="7427" max="7428" width="4.7109375" style="1" customWidth="1"/>
    <col min="7429" max="7429" width="7.7109375" style="1" customWidth="1"/>
    <col min="7430" max="7430" width="6" style="1" customWidth="1"/>
    <col min="7431" max="7433" width="0" style="1" hidden="1" customWidth="1"/>
    <col min="7434" max="7434" width="18.42578125" style="1" customWidth="1"/>
    <col min="7435" max="7435" width="9.140625" style="1"/>
    <col min="7436" max="7436" width="14" style="1" customWidth="1"/>
    <col min="7437" max="7676" width="9.140625" style="1"/>
    <col min="7677" max="7677" width="48.85546875" style="1" customWidth="1"/>
    <col min="7678" max="7679" width="0" style="1" hidden="1" customWidth="1"/>
    <col min="7680" max="7680" width="4.140625" style="1" customWidth="1"/>
    <col min="7681" max="7681" width="4" style="1" customWidth="1"/>
    <col min="7682" max="7682" width="5" style="1" customWidth="1"/>
    <col min="7683" max="7684" width="4.7109375" style="1" customWidth="1"/>
    <col min="7685" max="7685" width="7.7109375" style="1" customWidth="1"/>
    <col min="7686" max="7686" width="6" style="1" customWidth="1"/>
    <col min="7687" max="7689" width="0" style="1" hidden="1" customWidth="1"/>
    <col min="7690" max="7690" width="18.42578125" style="1" customWidth="1"/>
    <col min="7691" max="7691" width="9.140625" style="1"/>
    <col min="7692" max="7692" width="14" style="1" customWidth="1"/>
    <col min="7693" max="7932" width="9.140625" style="1"/>
    <col min="7933" max="7933" width="48.85546875" style="1" customWidth="1"/>
    <col min="7934" max="7935" width="0" style="1" hidden="1" customWidth="1"/>
    <col min="7936" max="7936" width="4.140625" style="1" customWidth="1"/>
    <col min="7937" max="7937" width="4" style="1" customWidth="1"/>
    <col min="7938" max="7938" width="5" style="1" customWidth="1"/>
    <col min="7939" max="7940" width="4.7109375" style="1" customWidth="1"/>
    <col min="7941" max="7941" width="7.7109375" style="1" customWidth="1"/>
    <col min="7942" max="7942" width="6" style="1" customWidth="1"/>
    <col min="7943" max="7945" width="0" style="1" hidden="1" customWidth="1"/>
    <col min="7946" max="7946" width="18.42578125" style="1" customWidth="1"/>
    <col min="7947" max="7947" width="9.140625" style="1"/>
    <col min="7948" max="7948" width="14" style="1" customWidth="1"/>
    <col min="7949" max="8188" width="9.140625" style="1"/>
    <col min="8189" max="8189" width="48.85546875" style="1" customWidth="1"/>
    <col min="8190" max="8191" width="0" style="1" hidden="1" customWidth="1"/>
    <col min="8192" max="8192" width="4.140625" style="1" customWidth="1"/>
    <col min="8193" max="8193" width="4" style="1" customWidth="1"/>
    <col min="8194" max="8194" width="5" style="1" customWidth="1"/>
    <col min="8195" max="8196" width="4.7109375" style="1" customWidth="1"/>
    <col min="8197" max="8197" width="7.7109375" style="1" customWidth="1"/>
    <col min="8198" max="8198" width="6" style="1" customWidth="1"/>
    <col min="8199" max="8201" width="0" style="1" hidden="1" customWidth="1"/>
    <col min="8202" max="8202" width="18.42578125" style="1" customWidth="1"/>
    <col min="8203" max="8203" width="9.140625" style="1"/>
    <col min="8204" max="8204" width="14" style="1" customWidth="1"/>
    <col min="8205" max="8444" width="9.140625" style="1"/>
    <col min="8445" max="8445" width="48.85546875" style="1" customWidth="1"/>
    <col min="8446" max="8447" width="0" style="1" hidden="1" customWidth="1"/>
    <col min="8448" max="8448" width="4.140625" style="1" customWidth="1"/>
    <col min="8449" max="8449" width="4" style="1" customWidth="1"/>
    <col min="8450" max="8450" width="5" style="1" customWidth="1"/>
    <col min="8451" max="8452" width="4.7109375" style="1" customWidth="1"/>
    <col min="8453" max="8453" width="7.7109375" style="1" customWidth="1"/>
    <col min="8454" max="8454" width="6" style="1" customWidth="1"/>
    <col min="8455" max="8457" width="0" style="1" hidden="1" customWidth="1"/>
    <col min="8458" max="8458" width="18.42578125" style="1" customWidth="1"/>
    <col min="8459" max="8459" width="9.140625" style="1"/>
    <col min="8460" max="8460" width="14" style="1" customWidth="1"/>
    <col min="8461" max="8700" width="9.140625" style="1"/>
    <col min="8701" max="8701" width="48.85546875" style="1" customWidth="1"/>
    <col min="8702" max="8703" width="0" style="1" hidden="1" customWidth="1"/>
    <col min="8704" max="8704" width="4.140625" style="1" customWidth="1"/>
    <col min="8705" max="8705" width="4" style="1" customWidth="1"/>
    <col min="8706" max="8706" width="5" style="1" customWidth="1"/>
    <col min="8707" max="8708" width="4.7109375" style="1" customWidth="1"/>
    <col min="8709" max="8709" width="7.7109375" style="1" customWidth="1"/>
    <col min="8710" max="8710" width="6" style="1" customWidth="1"/>
    <col min="8711" max="8713" width="0" style="1" hidden="1" customWidth="1"/>
    <col min="8714" max="8714" width="18.42578125" style="1" customWidth="1"/>
    <col min="8715" max="8715" width="9.140625" style="1"/>
    <col min="8716" max="8716" width="14" style="1" customWidth="1"/>
    <col min="8717" max="8956" width="9.140625" style="1"/>
    <col min="8957" max="8957" width="48.85546875" style="1" customWidth="1"/>
    <col min="8958" max="8959" width="0" style="1" hidden="1" customWidth="1"/>
    <col min="8960" max="8960" width="4.140625" style="1" customWidth="1"/>
    <col min="8961" max="8961" width="4" style="1" customWidth="1"/>
    <col min="8962" max="8962" width="5" style="1" customWidth="1"/>
    <col min="8963" max="8964" width="4.7109375" style="1" customWidth="1"/>
    <col min="8965" max="8965" width="7.7109375" style="1" customWidth="1"/>
    <col min="8966" max="8966" width="6" style="1" customWidth="1"/>
    <col min="8967" max="8969" width="0" style="1" hidden="1" customWidth="1"/>
    <col min="8970" max="8970" width="18.42578125" style="1" customWidth="1"/>
    <col min="8971" max="8971" width="9.140625" style="1"/>
    <col min="8972" max="8972" width="14" style="1" customWidth="1"/>
    <col min="8973" max="9212" width="9.140625" style="1"/>
    <col min="9213" max="9213" width="48.85546875" style="1" customWidth="1"/>
    <col min="9214" max="9215" width="0" style="1" hidden="1" customWidth="1"/>
    <col min="9216" max="9216" width="4.140625" style="1" customWidth="1"/>
    <col min="9217" max="9217" width="4" style="1" customWidth="1"/>
    <col min="9218" max="9218" width="5" style="1" customWidth="1"/>
    <col min="9219" max="9220" width="4.7109375" style="1" customWidth="1"/>
    <col min="9221" max="9221" width="7.7109375" style="1" customWidth="1"/>
    <col min="9222" max="9222" width="6" style="1" customWidth="1"/>
    <col min="9223" max="9225" width="0" style="1" hidden="1" customWidth="1"/>
    <col min="9226" max="9226" width="18.42578125" style="1" customWidth="1"/>
    <col min="9227" max="9227" width="9.140625" style="1"/>
    <col min="9228" max="9228" width="14" style="1" customWidth="1"/>
    <col min="9229" max="9468" width="9.140625" style="1"/>
    <col min="9469" max="9469" width="48.85546875" style="1" customWidth="1"/>
    <col min="9470" max="9471" width="0" style="1" hidden="1" customWidth="1"/>
    <col min="9472" max="9472" width="4.140625" style="1" customWidth="1"/>
    <col min="9473" max="9473" width="4" style="1" customWidth="1"/>
    <col min="9474" max="9474" width="5" style="1" customWidth="1"/>
    <col min="9475" max="9476" width="4.7109375" style="1" customWidth="1"/>
    <col min="9477" max="9477" width="7.7109375" style="1" customWidth="1"/>
    <col min="9478" max="9478" width="6" style="1" customWidth="1"/>
    <col min="9479" max="9481" width="0" style="1" hidden="1" customWidth="1"/>
    <col min="9482" max="9482" width="18.42578125" style="1" customWidth="1"/>
    <col min="9483" max="9483" width="9.140625" style="1"/>
    <col min="9484" max="9484" width="14" style="1" customWidth="1"/>
    <col min="9485" max="9724" width="9.140625" style="1"/>
    <col min="9725" max="9725" width="48.85546875" style="1" customWidth="1"/>
    <col min="9726" max="9727" width="0" style="1" hidden="1" customWidth="1"/>
    <col min="9728" max="9728" width="4.140625" style="1" customWidth="1"/>
    <col min="9729" max="9729" width="4" style="1" customWidth="1"/>
    <col min="9730" max="9730" width="5" style="1" customWidth="1"/>
    <col min="9731" max="9732" width="4.7109375" style="1" customWidth="1"/>
    <col min="9733" max="9733" width="7.7109375" style="1" customWidth="1"/>
    <col min="9734" max="9734" width="6" style="1" customWidth="1"/>
    <col min="9735" max="9737" width="0" style="1" hidden="1" customWidth="1"/>
    <col min="9738" max="9738" width="18.42578125" style="1" customWidth="1"/>
    <col min="9739" max="9739" width="9.140625" style="1"/>
    <col min="9740" max="9740" width="14" style="1" customWidth="1"/>
    <col min="9741" max="9980" width="9.140625" style="1"/>
    <col min="9981" max="9981" width="48.85546875" style="1" customWidth="1"/>
    <col min="9982" max="9983" width="0" style="1" hidden="1" customWidth="1"/>
    <col min="9984" max="9984" width="4.140625" style="1" customWidth="1"/>
    <col min="9985" max="9985" width="4" style="1" customWidth="1"/>
    <col min="9986" max="9986" width="5" style="1" customWidth="1"/>
    <col min="9987" max="9988" width="4.7109375" style="1" customWidth="1"/>
    <col min="9989" max="9989" width="7.7109375" style="1" customWidth="1"/>
    <col min="9990" max="9990" width="6" style="1" customWidth="1"/>
    <col min="9991" max="9993" width="0" style="1" hidden="1" customWidth="1"/>
    <col min="9994" max="9994" width="18.42578125" style="1" customWidth="1"/>
    <col min="9995" max="9995" width="9.140625" style="1"/>
    <col min="9996" max="9996" width="14" style="1" customWidth="1"/>
    <col min="9997" max="10236" width="9.140625" style="1"/>
    <col min="10237" max="10237" width="48.85546875" style="1" customWidth="1"/>
    <col min="10238" max="10239" width="0" style="1" hidden="1" customWidth="1"/>
    <col min="10240" max="10240" width="4.140625" style="1" customWidth="1"/>
    <col min="10241" max="10241" width="4" style="1" customWidth="1"/>
    <col min="10242" max="10242" width="5" style="1" customWidth="1"/>
    <col min="10243" max="10244" width="4.7109375" style="1" customWidth="1"/>
    <col min="10245" max="10245" width="7.7109375" style="1" customWidth="1"/>
    <col min="10246" max="10246" width="6" style="1" customWidth="1"/>
    <col min="10247" max="10249" width="0" style="1" hidden="1" customWidth="1"/>
    <col min="10250" max="10250" width="18.42578125" style="1" customWidth="1"/>
    <col min="10251" max="10251" width="9.140625" style="1"/>
    <col min="10252" max="10252" width="14" style="1" customWidth="1"/>
    <col min="10253" max="10492" width="9.140625" style="1"/>
    <col min="10493" max="10493" width="48.85546875" style="1" customWidth="1"/>
    <col min="10494" max="10495" width="0" style="1" hidden="1" customWidth="1"/>
    <col min="10496" max="10496" width="4.140625" style="1" customWidth="1"/>
    <col min="10497" max="10497" width="4" style="1" customWidth="1"/>
    <col min="10498" max="10498" width="5" style="1" customWidth="1"/>
    <col min="10499" max="10500" width="4.7109375" style="1" customWidth="1"/>
    <col min="10501" max="10501" width="7.7109375" style="1" customWidth="1"/>
    <col min="10502" max="10502" width="6" style="1" customWidth="1"/>
    <col min="10503" max="10505" width="0" style="1" hidden="1" customWidth="1"/>
    <col min="10506" max="10506" width="18.42578125" style="1" customWidth="1"/>
    <col min="10507" max="10507" width="9.140625" style="1"/>
    <col min="10508" max="10508" width="14" style="1" customWidth="1"/>
    <col min="10509" max="10748" width="9.140625" style="1"/>
    <col min="10749" max="10749" width="48.85546875" style="1" customWidth="1"/>
    <col min="10750" max="10751" width="0" style="1" hidden="1" customWidth="1"/>
    <col min="10752" max="10752" width="4.140625" style="1" customWidth="1"/>
    <col min="10753" max="10753" width="4" style="1" customWidth="1"/>
    <col min="10754" max="10754" width="5" style="1" customWidth="1"/>
    <col min="10755" max="10756" width="4.7109375" style="1" customWidth="1"/>
    <col min="10757" max="10757" width="7.7109375" style="1" customWidth="1"/>
    <col min="10758" max="10758" width="6" style="1" customWidth="1"/>
    <col min="10759" max="10761" width="0" style="1" hidden="1" customWidth="1"/>
    <col min="10762" max="10762" width="18.42578125" style="1" customWidth="1"/>
    <col min="10763" max="10763" width="9.140625" style="1"/>
    <col min="10764" max="10764" width="14" style="1" customWidth="1"/>
    <col min="10765" max="11004" width="9.140625" style="1"/>
    <col min="11005" max="11005" width="48.85546875" style="1" customWidth="1"/>
    <col min="11006" max="11007" width="0" style="1" hidden="1" customWidth="1"/>
    <col min="11008" max="11008" width="4.140625" style="1" customWidth="1"/>
    <col min="11009" max="11009" width="4" style="1" customWidth="1"/>
    <col min="11010" max="11010" width="5" style="1" customWidth="1"/>
    <col min="11011" max="11012" width="4.7109375" style="1" customWidth="1"/>
    <col min="11013" max="11013" width="7.7109375" style="1" customWidth="1"/>
    <col min="11014" max="11014" width="6" style="1" customWidth="1"/>
    <col min="11015" max="11017" width="0" style="1" hidden="1" customWidth="1"/>
    <col min="11018" max="11018" width="18.42578125" style="1" customWidth="1"/>
    <col min="11019" max="11019" width="9.140625" style="1"/>
    <col min="11020" max="11020" width="14" style="1" customWidth="1"/>
    <col min="11021" max="11260" width="9.140625" style="1"/>
    <col min="11261" max="11261" width="48.85546875" style="1" customWidth="1"/>
    <col min="11262" max="11263" width="0" style="1" hidden="1" customWidth="1"/>
    <col min="11264" max="11264" width="4.140625" style="1" customWidth="1"/>
    <col min="11265" max="11265" width="4" style="1" customWidth="1"/>
    <col min="11266" max="11266" width="5" style="1" customWidth="1"/>
    <col min="11267" max="11268" width="4.7109375" style="1" customWidth="1"/>
    <col min="11269" max="11269" width="7.7109375" style="1" customWidth="1"/>
    <col min="11270" max="11270" width="6" style="1" customWidth="1"/>
    <col min="11271" max="11273" width="0" style="1" hidden="1" customWidth="1"/>
    <col min="11274" max="11274" width="18.42578125" style="1" customWidth="1"/>
    <col min="11275" max="11275" width="9.140625" style="1"/>
    <col min="11276" max="11276" width="14" style="1" customWidth="1"/>
    <col min="11277" max="11516" width="9.140625" style="1"/>
    <col min="11517" max="11517" width="48.85546875" style="1" customWidth="1"/>
    <col min="11518" max="11519" width="0" style="1" hidden="1" customWidth="1"/>
    <col min="11520" max="11520" width="4.140625" style="1" customWidth="1"/>
    <col min="11521" max="11521" width="4" style="1" customWidth="1"/>
    <col min="11522" max="11522" width="5" style="1" customWidth="1"/>
    <col min="11523" max="11524" width="4.7109375" style="1" customWidth="1"/>
    <col min="11525" max="11525" width="7.7109375" style="1" customWidth="1"/>
    <col min="11526" max="11526" width="6" style="1" customWidth="1"/>
    <col min="11527" max="11529" width="0" style="1" hidden="1" customWidth="1"/>
    <col min="11530" max="11530" width="18.42578125" style="1" customWidth="1"/>
    <col min="11531" max="11531" width="9.140625" style="1"/>
    <col min="11532" max="11532" width="14" style="1" customWidth="1"/>
    <col min="11533" max="11772" width="9.140625" style="1"/>
    <col min="11773" max="11773" width="48.85546875" style="1" customWidth="1"/>
    <col min="11774" max="11775" width="0" style="1" hidden="1" customWidth="1"/>
    <col min="11776" max="11776" width="4.140625" style="1" customWidth="1"/>
    <col min="11777" max="11777" width="4" style="1" customWidth="1"/>
    <col min="11778" max="11778" width="5" style="1" customWidth="1"/>
    <col min="11779" max="11780" width="4.7109375" style="1" customWidth="1"/>
    <col min="11781" max="11781" width="7.7109375" style="1" customWidth="1"/>
    <col min="11782" max="11782" width="6" style="1" customWidth="1"/>
    <col min="11783" max="11785" width="0" style="1" hidden="1" customWidth="1"/>
    <col min="11786" max="11786" width="18.42578125" style="1" customWidth="1"/>
    <col min="11787" max="11787" width="9.140625" style="1"/>
    <col min="11788" max="11788" width="14" style="1" customWidth="1"/>
    <col min="11789" max="12028" width="9.140625" style="1"/>
    <col min="12029" max="12029" width="48.85546875" style="1" customWidth="1"/>
    <col min="12030" max="12031" width="0" style="1" hidden="1" customWidth="1"/>
    <col min="12032" max="12032" width="4.140625" style="1" customWidth="1"/>
    <col min="12033" max="12033" width="4" style="1" customWidth="1"/>
    <col min="12034" max="12034" width="5" style="1" customWidth="1"/>
    <col min="12035" max="12036" width="4.7109375" style="1" customWidth="1"/>
    <col min="12037" max="12037" width="7.7109375" style="1" customWidth="1"/>
    <col min="12038" max="12038" width="6" style="1" customWidth="1"/>
    <col min="12039" max="12041" width="0" style="1" hidden="1" customWidth="1"/>
    <col min="12042" max="12042" width="18.42578125" style="1" customWidth="1"/>
    <col min="12043" max="12043" width="9.140625" style="1"/>
    <col min="12044" max="12044" width="14" style="1" customWidth="1"/>
    <col min="12045" max="12284" width="9.140625" style="1"/>
    <col min="12285" max="12285" width="48.85546875" style="1" customWidth="1"/>
    <col min="12286" max="12287" width="0" style="1" hidden="1" customWidth="1"/>
    <col min="12288" max="12288" width="4.140625" style="1" customWidth="1"/>
    <col min="12289" max="12289" width="4" style="1" customWidth="1"/>
    <col min="12290" max="12290" width="5" style="1" customWidth="1"/>
    <col min="12291" max="12292" width="4.7109375" style="1" customWidth="1"/>
    <col min="12293" max="12293" width="7.7109375" style="1" customWidth="1"/>
    <col min="12294" max="12294" width="6" style="1" customWidth="1"/>
    <col min="12295" max="12297" width="0" style="1" hidden="1" customWidth="1"/>
    <col min="12298" max="12298" width="18.42578125" style="1" customWidth="1"/>
    <col min="12299" max="12299" width="9.140625" style="1"/>
    <col min="12300" max="12300" width="14" style="1" customWidth="1"/>
    <col min="12301" max="12540" width="9.140625" style="1"/>
    <col min="12541" max="12541" width="48.85546875" style="1" customWidth="1"/>
    <col min="12542" max="12543" width="0" style="1" hidden="1" customWidth="1"/>
    <col min="12544" max="12544" width="4.140625" style="1" customWidth="1"/>
    <col min="12545" max="12545" width="4" style="1" customWidth="1"/>
    <col min="12546" max="12546" width="5" style="1" customWidth="1"/>
    <col min="12547" max="12548" width="4.7109375" style="1" customWidth="1"/>
    <col min="12549" max="12549" width="7.7109375" style="1" customWidth="1"/>
    <col min="12550" max="12550" width="6" style="1" customWidth="1"/>
    <col min="12551" max="12553" width="0" style="1" hidden="1" customWidth="1"/>
    <col min="12554" max="12554" width="18.42578125" style="1" customWidth="1"/>
    <col min="12555" max="12555" width="9.140625" style="1"/>
    <col min="12556" max="12556" width="14" style="1" customWidth="1"/>
    <col min="12557" max="12796" width="9.140625" style="1"/>
    <col min="12797" max="12797" width="48.85546875" style="1" customWidth="1"/>
    <col min="12798" max="12799" width="0" style="1" hidden="1" customWidth="1"/>
    <col min="12800" max="12800" width="4.140625" style="1" customWidth="1"/>
    <col min="12801" max="12801" width="4" style="1" customWidth="1"/>
    <col min="12802" max="12802" width="5" style="1" customWidth="1"/>
    <col min="12803" max="12804" width="4.7109375" style="1" customWidth="1"/>
    <col min="12805" max="12805" width="7.7109375" style="1" customWidth="1"/>
    <col min="12806" max="12806" width="6" style="1" customWidth="1"/>
    <col min="12807" max="12809" width="0" style="1" hidden="1" customWidth="1"/>
    <col min="12810" max="12810" width="18.42578125" style="1" customWidth="1"/>
    <col min="12811" max="12811" width="9.140625" style="1"/>
    <col min="12812" max="12812" width="14" style="1" customWidth="1"/>
    <col min="12813" max="13052" width="9.140625" style="1"/>
    <col min="13053" max="13053" width="48.85546875" style="1" customWidth="1"/>
    <col min="13054" max="13055" width="0" style="1" hidden="1" customWidth="1"/>
    <col min="13056" max="13056" width="4.140625" style="1" customWidth="1"/>
    <col min="13057" max="13057" width="4" style="1" customWidth="1"/>
    <col min="13058" max="13058" width="5" style="1" customWidth="1"/>
    <col min="13059" max="13060" width="4.7109375" style="1" customWidth="1"/>
    <col min="13061" max="13061" width="7.7109375" style="1" customWidth="1"/>
    <col min="13062" max="13062" width="6" style="1" customWidth="1"/>
    <col min="13063" max="13065" width="0" style="1" hidden="1" customWidth="1"/>
    <col min="13066" max="13066" width="18.42578125" style="1" customWidth="1"/>
    <col min="13067" max="13067" width="9.140625" style="1"/>
    <col min="13068" max="13068" width="14" style="1" customWidth="1"/>
    <col min="13069" max="13308" width="9.140625" style="1"/>
    <col min="13309" max="13309" width="48.85546875" style="1" customWidth="1"/>
    <col min="13310" max="13311" width="0" style="1" hidden="1" customWidth="1"/>
    <col min="13312" max="13312" width="4.140625" style="1" customWidth="1"/>
    <col min="13313" max="13313" width="4" style="1" customWidth="1"/>
    <col min="13314" max="13314" width="5" style="1" customWidth="1"/>
    <col min="13315" max="13316" width="4.7109375" style="1" customWidth="1"/>
    <col min="13317" max="13317" width="7.7109375" style="1" customWidth="1"/>
    <col min="13318" max="13318" width="6" style="1" customWidth="1"/>
    <col min="13319" max="13321" width="0" style="1" hidden="1" customWidth="1"/>
    <col min="13322" max="13322" width="18.42578125" style="1" customWidth="1"/>
    <col min="13323" max="13323" width="9.140625" style="1"/>
    <col min="13324" max="13324" width="14" style="1" customWidth="1"/>
    <col min="13325" max="13564" width="9.140625" style="1"/>
    <col min="13565" max="13565" width="48.85546875" style="1" customWidth="1"/>
    <col min="13566" max="13567" width="0" style="1" hidden="1" customWidth="1"/>
    <col min="13568" max="13568" width="4.140625" style="1" customWidth="1"/>
    <col min="13569" max="13569" width="4" style="1" customWidth="1"/>
    <col min="13570" max="13570" width="5" style="1" customWidth="1"/>
    <col min="13571" max="13572" width="4.7109375" style="1" customWidth="1"/>
    <col min="13573" max="13573" width="7.7109375" style="1" customWidth="1"/>
    <col min="13574" max="13574" width="6" style="1" customWidth="1"/>
    <col min="13575" max="13577" width="0" style="1" hidden="1" customWidth="1"/>
    <col min="13578" max="13578" width="18.42578125" style="1" customWidth="1"/>
    <col min="13579" max="13579" width="9.140625" style="1"/>
    <col min="13580" max="13580" width="14" style="1" customWidth="1"/>
    <col min="13581" max="13820" width="9.140625" style="1"/>
    <col min="13821" max="13821" width="48.85546875" style="1" customWidth="1"/>
    <col min="13822" max="13823" width="0" style="1" hidden="1" customWidth="1"/>
    <col min="13824" max="13824" width="4.140625" style="1" customWidth="1"/>
    <col min="13825" max="13825" width="4" style="1" customWidth="1"/>
    <col min="13826" max="13826" width="5" style="1" customWidth="1"/>
    <col min="13827" max="13828" width="4.7109375" style="1" customWidth="1"/>
    <col min="13829" max="13829" width="7.7109375" style="1" customWidth="1"/>
    <col min="13830" max="13830" width="6" style="1" customWidth="1"/>
    <col min="13831" max="13833" width="0" style="1" hidden="1" customWidth="1"/>
    <col min="13834" max="13834" width="18.42578125" style="1" customWidth="1"/>
    <col min="13835" max="13835" width="9.140625" style="1"/>
    <col min="13836" max="13836" width="14" style="1" customWidth="1"/>
    <col min="13837" max="14076" width="9.140625" style="1"/>
    <col min="14077" max="14077" width="48.85546875" style="1" customWidth="1"/>
    <col min="14078" max="14079" width="0" style="1" hidden="1" customWidth="1"/>
    <col min="14080" max="14080" width="4.140625" style="1" customWidth="1"/>
    <col min="14081" max="14081" width="4" style="1" customWidth="1"/>
    <col min="14082" max="14082" width="5" style="1" customWidth="1"/>
    <col min="14083" max="14084" width="4.7109375" style="1" customWidth="1"/>
    <col min="14085" max="14085" width="7.7109375" style="1" customWidth="1"/>
    <col min="14086" max="14086" width="6" style="1" customWidth="1"/>
    <col min="14087" max="14089" width="0" style="1" hidden="1" customWidth="1"/>
    <col min="14090" max="14090" width="18.42578125" style="1" customWidth="1"/>
    <col min="14091" max="14091" width="9.140625" style="1"/>
    <col min="14092" max="14092" width="14" style="1" customWidth="1"/>
    <col min="14093" max="14332" width="9.140625" style="1"/>
    <col min="14333" max="14333" width="48.85546875" style="1" customWidth="1"/>
    <col min="14334" max="14335" width="0" style="1" hidden="1" customWidth="1"/>
    <col min="14336" max="14336" width="4.140625" style="1" customWidth="1"/>
    <col min="14337" max="14337" width="4" style="1" customWidth="1"/>
    <col min="14338" max="14338" width="5" style="1" customWidth="1"/>
    <col min="14339" max="14340" width="4.7109375" style="1" customWidth="1"/>
    <col min="14341" max="14341" width="7.7109375" style="1" customWidth="1"/>
    <col min="14342" max="14342" width="6" style="1" customWidth="1"/>
    <col min="14343" max="14345" width="0" style="1" hidden="1" customWidth="1"/>
    <col min="14346" max="14346" width="18.42578125" style="1" customWidth="1"/>
    <col min="14347" max="14347" width="9.140625" style="1"/>
    <col min="14348" max="14348" width="14" style="1" customWidth="1"/>
    <col min="14349" max="14588" width="9.140625" style="1"/>
    <col min="14589" max="14589" width="48.85546875" style="1" customWidth="1"/>
    <col min="14590" max="14591" width="0" style="1" hidden="1" customWidth="1"/>
    <col min="14592" max="14592" width="4.140625" style="1" customWidth="1"/>
    <col min="14593" max="14593" width="4" style="1" customWidth="1"/>
    <col min="14594" max="14594" width="5" style="1" customWidth="1"/>
    <col min="14595" max="14596" width="4.7109375" style="1" customWidth="1"/>
    <col min="14597" max="14597" width="7.7109375" style="1" customWidth="1"/>
    <col min="14598" max="14598" width="6" style="1" customWidth="1"/>
    <col min="14599" max="14601" width="0" style="1" hidden="1" customWidth="1"/>
    <col min="14602" max="14602" width="18.42578125" style="1" customWidth="1"/>
    <col min="14603" max="14603" width="9.140625" style="1"/>
    <col min="14604" max="14604" width="14" style="1" customWidth="1"/>
    <col min="14605" max="14844" width="9.140625" style="1"/>
    <col min="14845" max="14845" width="48.85546875" style="1" customWidth="1"/>
    <col min="14846" max="14847" width="0" style="1" hidden="1" customWidth="1"/>
    <col min="14848" max="14848" width="4.140625" style="1" customWidth="1"/>
    <col min="14849" max="14849" width="4" style="1" customWidth="1"/>
    <col min="14850" max="14850" width="5" style="1" customWidth="1"/>
    <col min="14851" max="14852" width="4.7109375" style="1" customWidth="1"/>
    <col min="14853" max="14853" width="7.7109375" style="1" customWidth="1"/>
    <col min="14854" max="14854" width="6" style="1" customWidth="1"/>
    <col min="14855" max="14857" width="0" style="1" hidden="1" customWidth="1"/>
    <col min="14858" max="14858" width="18.42578125" style="1" customWidth="1"/>
    <col min="14859" max="14859" width="9.140625" style="1"/>
    <col min="14860" max="14860" width="14" style="1" customWidth="1"/>
    <col min="14861" max="15100" width="9.140625" style="1"/>
    <col min="15101" max="15101" width="48.85546875" style="1" customWidth="1"/>
    <col min="15102" max="15103" width="0" style="1" hidden="1" customWidth="1"/>
    <col min="15104" max="15104" width="4.140625" style="1" customWidth="1"/>
    <col min="15105" max="15105" width="4" style="1" customWidth="1"/>
    <col min="15106" max="15106" width="5" style="1" customWidth="1"/>
    <col min="15107" max="15108" width="4.7109375" style="1" customWidth="1"/>
    <col min="15109" max="15109" width="7.7109375" style="1" customWidth="1"/>
    <col min="15110" max="15110" width="6" style="1" customWidth="1"/>
    <col min="15111" max="15113" width="0" style="1" hidden="1" customWidth="1"/>
    <col min="15114" max="15114" width="18.42578125" style="1" customWidth="1"/>
    <col min="15115" max="15115" width="9.140625" style="1"/>
    <col min="15116" max="15116" width="14" style="1" customWidth="1"/>
    <col min="15117" max="15356" width="9.140625" style="1"/>
    <col min="15357" max="15357" width="48.85546875" style="1" customWidth="1"/>
    <col min="15358" max="15359" width="0" style="1" hidden="1" customWidth="1"/>
    <col min="15360" max="15360" width="4.140625" style="1" customWidth="1"/>
    <col min="15361" max="15361" width="4" style="1" customWidth="1"/>
    <col min="15362" max="15362" width="5" style="1" customWidth="1"/>
    <col min="15363" max="15364" width="4.7109375" style="1" customWidth="1"/>
    <col min="15365" max="15365" width="7.7109375" style="1" customWidth="1"/>
    <col min="15366" max="15366" width="6" style="1" customWidth="1"/>
    <col min="15367" max="15369" width="0" style="1" hidden="1" customWidth="1"/>
    <col min="15370" max="15370" width="18.42578125" style="1" customWidth="1"/>
    <col min="15371" max="15371" width="9.140625" style="1"/>
    <col min="15372" max="15372" width="14" style="1" customWidth="1"/>
    <col min="15373" max="15612" width="9.140625" style="1"/>
    <col min="15613" max="15613" width="48.85546875" style="1" customWidth="1"/>
    <col min="15614" max="15615" width="0" style="1" hidden="1" customWidth="1"/>
    <col min="15616" max="15616" width="4.140625" style="1" customWidth="1"/>
    <col min="15617" max="15617" width="4" style="1" customWidth="1"/>
    <col min="15618" max="15618" width="5" style="1" customWidth="1"/>
    <col min="15619" max="15620" width="4.7109375" style="1" customWidth="1"/>
    <col min="15621" max="15621" width="7.7109375" style="1" customWidth="1"/>
    <col min="15622" max="15622" width="6" style="1" customWidth="1"/>
    <col min="15623" max="15625" width="0" style="1" hidden="1" customWidth="1"/>
    <col min="15626" max="15626" width="18.42578125" style="1" customWidth="1"/>
    <col min="15627" max="15627" width="9.140625" style="1"/>
    <col min="15628" max="15628" width="14" style="1" customWidth="1"/>
    <col min="15629" max="15868" width="9.140625" style="1"/>
    <col min="15869" max="15869" width="48.85546875" style="1" customWidth="1"/>
    <col min="15870" max="15871" width="0" style="1" hidden="1" customWidth="1"/>
    <col min="15872" max="15872" width="4.140625" style="1" customWidth="1"/>
    <col min="15873" max="15873" width="4" style="1" customWidth="1"/>
    <col min="15874" max="15874" width="5" style="1" customWidth="1"/>
    <col min="15875" max="15876" width="4.7109375" style="1" customWidth="1"/>
    <col min="15877" max="15877" width="7.7109375" style="1" customWidth="1"/>
    <col min="15878" max="15878" width="6" style="1" customWidth="1"/>
    <col min="15879" max="15881" width="0" style="1" hidden="1" customWidth="1"/>
    <col min="15882" max="15882" width="18.42578125" style="1" customWidth="1"/>
    <col min="15883" max="15883" width="9.140625" style="1"/>
    <col min="15884" max="15884" width="14" style="1" customWidth="1"/>
    <col min="15885" max="16124" width="9.140625" style="1"/>
    <col min="16125" max="16125" width="48.85546875" style="1" customWidth="1"/>
    <col min="16126" max="16127" width="0" style="1" hidden="1" customWidth="1"/>
    <col min="16128" max="16128" width="4.140625" style="1" customWidth="1"/>
    <col min="16129" max="16129" width="4" style="1" customWidth="1"/>
    <col min="16130" max="16130" width="5" style="1" customWidth="1"/>
    <col min="16131" max="16132" width="4.7109375" style="1" customWidth="1"/>
    <col min="16133" max="16133" width="7.7109375" style="1" customWidth="1"/>
    <col min="16134" max="16134" width="6" style="1" customWidth="1"/>
    <col min="16135" max="16137" width="0" style="1" hidden="1" customWidth="1"/>
    <col min="16138" max="16138" width="18.42578125" style="1" customWidth="1"/>
    <col min="16139" max="16139" width="9.140625" style="1"/>
    <col min="16140" max="16140" width="14" style="1" customWidth="1"/>
    <col min="16141" max="16384" width="9.140625" style="1"/>
  </cols>
  <sheetData>
    <row r="1" spans="1:250" x14ac:dyDescent="0.25">
      <c r="A1" s="266" t="s">
        <v>0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</row>
    <row r="2" spans="1:250" ht="12" customHeight="1" x14ac:dyDescent="0.25">
      <c r="A2" s="267" t="s">
        <v>98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</row>
    <row r="4" spans="1:250" s="9" customFormat="1" ht="27" customHeight="1" x14ac:dyDescent="0.25">
      <c r="A4" s="3" t="s">
        <v>1</v>
      </c>
      <c r="B4" s="4"/>
      <c r="C4" s="4" t="s">
        <v>2</v>
      </c>
      <c r="D4" s="4" t="s">
        <v>3</v>
      </c>
      <c r="E4" s="4" t="s">
        <v>4</v>
      </c>
      <c r="F4" s="4"/>
      <c r="G4" s="4" t="s">
        <v>5</v>
      </c>
      <c r="H4" s="5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65" t="s">
        <v>12</v>
      </c>
      <c r="O4" s="4" t="s">
        <v>13</v>
      </c>
      <c r="P4" s="6" t="s">
        <v>96</v>
      </c>
      <c r="Q4" s="6" t="s">
        <v>97</v>
      </c>
      <c r="R4" s="7" t="s">
        <v>14</v>
      </c>
      <c r="S4" s="7" t="s">
        <v>15</v>
      </c>
      <c r="T4" s="7" t="s">
        <v>16</v>
      </c>
      <c r="U4" s="7" t="s">
        <v>17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</row>
    <row r="5" spans="1:250" s="9" customFormat="1" ht="38.25" customHeight="1" x14ac:dyDescent="0.25">
      <c r="A5" s="10" t="s">
        <v>18</v>
      </c>
      <c r="B5" s="11"/>
      <c r="C5" s="11"/>
      <c r="D5" s="6"/>
      <c r="E5" s="11"/>
      <c r="F5" s="11"/>
      <c r="G5" s="11"/>
      <c r="H5" s="12"/>
      <c r="I5" s="11"/>
      <c r="J5" s="11"/>
      <c r="K5" s="11"/>
      <c r="L5" s="11"/>
      <c r="M5" s="13"/>
      <c r="N5" s="13"/>
      <c r="O5" s="12">
        <f t="shared" ref="O5" si="0">O7+O8</f>
        <v>157664959.00000003</v>
      </c>
      <c r="P5" s="12">
        <f>P28+P33+P35+P68+P78</f>
        <v>4822108</v>
      </c>
      <c r="Q5" s="12">
        <f t="shared" ref="Q5:U5" si="1">Q28+Q33+Q35+Q68+Q78</f>
        <v>11166636</v>
      </c>
      <c r="R5" s="12">
        <f t="shared" si="1"/>
        <v>12886277</v>
      </c>
      <c r="S5" s="12">
        <f t="shared" si="1"/>
        <v>467105</v>
      </c>
      <c r="T5" s="12">
        <f t="shared" si="1"/>
        <v>4570427</v>
      </c>
      <c r="U5" s="12">
        <f t="shared" si="1"/>
        <v>4304575</v>
      </c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</row>
    <row r="6" spans="1:250" s="9" customFormat="1" x14ac:dyDescent="0.25">
      <c r="A6" s="16" t="s">
        <v>19</v>
      </c>
      <c r="B6" s="17"/>
      <c r="C6" s="17"/>
      <c r="D6" s="18"/>
      <c r="E6" s="17"/>
      <c r="F6" s="17"/>
      <c r="G6" s="17"/>
      <c r="H6" s="17"/>
      <c r="I6" s="17"/>
      <c r="J6" s="17"/>
      <c r="K6" s="17"/>
      <c r="L6" s="17"/>
      <c r="M6" s="19"/>
      <c r="N6" s="19"/>
      <c r="O6" s="20"/>
      <c r="P6" s="20"/>
      <c r="Q6" s="20"/>
      <c r="R6" s="21"/>
      <c r="S6" s="21"/>
      <c r="T6" s="21"/>
      <c r="U6" s="21"/>
    </row>
    <row r="7" spans="1:250" s="28" customFormat="1" ht="17.25" customHeight="1" x14ac:dyDescent="0.25">
      <c r="A7" s="22" t="s">
        <v>20</v>
      </c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5"/>
      <c r="N7" s="25"/>
      <c r="O7" s="26">
        <f>O54+O62+O74+O78</f>
        <v>141816079.10000002</v>
      </c>
      <c r="P7" s="26">
        <f>P78</f>
        <v>4468695</v>
      </c>
      <c r="Q7" s="26">
        <f>Q78</f>
        <v>4468695</v>
      </c>
      <c r="R7" s="27"/>
      <c r="S7" s="27"/>
      <c r="T7" s="27"/>
      <c r="U7" s="27"/>
    </row>
    <row r="8" spans="1:250" s="34" customFormat="1" ht="17.25" customHeight="1" x14ac:dyDescent="0.25">
      <c r="A8" s="29" t="s">
        <v>21</v>
      </c>
      <c r="B8" s="30"/>
      <c r="C8" s="30"/>
      <c r="D8" s="31"/>
      <c r="E8" s="30"/>
      <c r="F8" s="30"/>
      <c r="G8" s="30"/>
      <c r="H8" s="30"/>
      <c r="I8" s="30"/>
      <c r="J8" s="30"/>
      <c r="K8" s="30"/>
      <c r="L8" s="30"/>
      <c r="M8" s="32"/>
      <c r="N8" s="32"/>
      <c r="O8" s="33">
        <f>O20+O24+O28+O29+O33+O34+O35+O36+O46+O58</f>
        <v>15848879.9</v>
      </c>
      <c r="P8" s="33">
        <f>P28+P33+P35+P68</f>
        <v>353413</v>
      </c>
      <c r="Q8" s="33">
        <f>Q28+Q33+Q35+Q68</f>
        <v>6697941</v>
      </c>
      <c r="R8" s="33"/>
      <c r="S8" s="33"/>
      <c r="T8" s="33"/>
      <c r="U8" s="33"/>
    </row>
    <row r="9" spans="1:250" s="15" customFormat="1" ht="17.25" hidden="1" customHeight="1" x14ac:dyDescent="0.25">
      <c r="A9" s="11" t="s">
        <v>22</v>
      </c>
      <c r="B9" s="11"/>
      <c r="C9" s="11"/>
      <c r="D9" s="6"/>
      <c r="E9" s="11"/>
      <c r="F9" s="11"/>
      <c r="G9" s="11"/>
      <c r="H9" s="11"/>
      <c r="I9" s="11"/>
      <c r="J9" s="11"/>
      <c r="K9" s="11"/>
      <c r="L9" s="11"/>
      <c r="M9" s="13"/>
      <c r="N9" s="13"/>
      <c r="O9" s="12"/>
      <c r="P9" s="12">
        <f t="shared" ref="P9:Q13" si="2">P10</f>
        <v>0</v>
      </c>
      <c r="Q9" s="12">
        <f t="shared" si="2"/>
        <v>0</v>
      </c>
      <c r="R9" s="14"/>
      <c r="S9" s="14"/>
      <c r="T9" s="14"/>
      <c r="U9" s="14"/>
    </row>
    <row r="10" spans="1:250" s="15" customFormat="1" ht="17.25" hidden="1" customHeight="1" x14ac:dyDescent="0.25">
      <c r="A10" s="35" t="s">
        <v>23</v>
      </c>
      <c r="B10" s="35"/>
      <c r="C10" s="35"/>
      <c r="D10" s="36"/>
      <c r="E10" s="35"/>
      <c r="F10" s="35"/>
      <c r="G10" s="35"/>
      <c r="H10" s="35"/>
      <c r="I10" s="35"/>
      <c r="J10" s="35"/>
      <c r="K10" s="35"/>
      <c r="L10" s="35"/>
      <c r="M10" s="37"/>
      <c r="N10" s="37"/>
      <c r="O10" s="38"/>
      <c r="P10" s="38">
        <f t="shared" si="2"/>
        <v>0</v>
      </c>
      <c r="Q10" s="38">
        <f t="shared" si="2"/>
        <v>0</v>
      </c>
      <c r="R10" s="39"/>
      <c r="S10" s="39"/>
      <c r="T10" s="39"/>
      <c r="U10" s="39"/>
    </row>
    <row r="11" spans="1:250" s="15" customFormat="1" ht="24" hidden="1" customHeight="1" x14ac:dyDescent="0.25">
      <c r="A11" s="40" t="s">
        <v>24</v>
      </c>
      <c r="B11" s="40"/>
      <c r="C11" s="35"/>
      <c r="D11" s="36"/>
      <c r="E11" s="35"/>
      <c r="F11" s="35"/>
      <c r="G11" s="35"/>
      <c r="H11" s="35"/>
      <c r="I11" s="35"/>
      <c r="J11" s="35"/>
      <c r="K11" s="35"/>
      <c r="L11" s="35"/>
      <c r="M11" s="37"/>
      <c r="N11" s="37"/>
      <c r="O11" s="38"/>
      <c r="P11" s="41">
        <f t="shared" si="2"/>
        <v>0</v>
      </c>
      <c r="Q11" s="41">
        <f t="shared" si="2"/>
        <v>0</v>
      </c>
      <c r="R11" s="39"/>
      <c r="S11" s="39"/>
      <c r="T11" s="39"/>
      <c r="U11" s="39"/>
    </row>
    <row r="12" spans="1:250" s="15" customFormat="1" ht="27.75" hidden="1" customHeight="1" x14ac:dyDescent="0.25">
      <c r="A12" s="42" t="s">
        <v>25</v>
      </c>
      <c r="B12" s="35"/>
      <c r="C12" s="35"/>
      <c r="D12" s="36"/>
      <c r="E12" s="35"/>
      <c r="F12" s="35"/>
      <c r="G12" s="35"/>
      <c r="H12" s="35"/>
      <c r="I12" s="35"/>
      <c r="J12" s="35"/>
      <c r="K12" s="35"/>
      <c r="L12" s="35"/>
      <c r="M12" s="37"/>
      <c r="N12" s="37"/>
      <c r="O12" s="38"/>
      <c r="P12" s="41">
        <f t="shared" si="2"/>
        <v>0</v>
      </c>
      <c r="Q12" s="41">
        <f t="shared" si="2"/>
        <v>0</v>
      </c>
      <c r="R12" s="39"/>
      <c r="S12" s="39"/>
      <c r="T12" s="39"/>
      <c r="U12" s="39"/>
    </row>
    <row r="13" spans="1:250" s="15" customFormat="1" ht="17.25" hidden="1" customHeight="1" x14ac:dyDescent="0.25">
      <c r="A13" s="42" t="s">
        <v>26</v>
      </c>
      <c r="B13" s="35"/>
      <c r="C13" s="35"/>
      <c r="D13" s="36"/>
      <c r="E13" s="35"/>
      <c r="F13" s="35"/>
      <c r="G13" s="35"/>
      <c r="H13" s="35"/>
      <c r="I13" s="35"/>
      <c r="J13" s="35"/>
      <c r="K13" s="35"/>
      <c r="L13" s="35"/>
      <c r="M13" s="37"/>
      <c r="N13" s="37"/>
      <c r="O13" s="38"/>
      <c r="P13" s="41">
        <f t="shared" si="2"/>
        <v>0</v>
      </c>
      <c r="Q13" s="41">
        <f t="shared" si="2"/>
        <v>0</v>
      </c>
      <c r="R13" s="39"/>
      <c r="S13" s="39"/>
      <c r="T13" s="39"/>
      <c r="U13" s="39"/>
    </row>
    <row r="14" spans="1:250" s="49" customFormat="1" ht="62.25" hidden="1" customHeight="1" x14ac:dyDescent="0.25">
      <c r="A14" s="43" t="s">
        <v>27</v>
      </c>
      <c r="B14" s="44"/>
      <c r="C14" s="44"/>
      <c r="D14" s="45"/>
      <c r="E14" s="44"/>
      <c r="F14" s="44"/>
      <c r="G14" s="44"/>
      <c r="H14" s="44"/>
      <c r="I14" s="44"/>
      <c r="J14" s="44"/>
      <c r="K14" s="44"/>
      <c r="L14" s="44"/>
      <c r="M14" s="46"/>
      <c r="N14" s="46"/>
      <c r="O14" s="47"/>
      <c r="P14" s="47"/>
      <c r="Q14" s="47"/>
      <c r="R14" s="48">
        <v>13750326</v>
      </c>
      <c r="S14" s="48"/>
      <c r="T14" s="48">
        <v>2748568</v>
      </c>
      <c r="U14" s="48"/>
    </row>
    <row r="15" spans="1:250" ht="18" customHeight="1" x14ac:dyDescent="0.25">
      <c r="A15" s="50" t="s">
        <v>28</v>
      </c>
      <c r="B15" s="51"/>
      <c r="C15" s="51"/>
      <c r="D15" s="52">
        <v>51</v>
      </c>
      <c r="E15" s="6">
        <v>0</v>
      </c>
      <c r="F15" s="6"/>
      <c r="G15" s="53" t="s">
        <v>29</v>
      </c>
      <c r="H15" s="53" t="s">
        <v>30</v>
      </c>
      <c r="I15" s="53"/>
      <c r="J15" s="53"/>
      <c r="K15" s="53"/>
      <c r="L15" s="53"/>
      <c r="M15" s="54"/>
      <c r="N15" s="54"/>
      <c r="O15" s="12">
        <f t="shared" ref="O15:Q15" si="3">O16</f>
        <v>439500</v>
      </c>
      <c r="P15" s="12">
        <f t="shared" si="3"/>
        <v>353413</v>
      </c>
      <c r="Q15" s="12">
        <f t="shared" si="3"/>
        <v>113692</v>
      </c>
      <c r="R15" s="14"/>
      <c r="S15" s="14"/>
      <c r="T15" s="14"/>
      <c r="U15" s="14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55"/>
    </row>
    <row r="16" spans="1:250" x14ac:dyDescent="0.25">
      <c r="A16" s="56" t="s">
        <v>31</v>
      </c>
      <c r="B16" s="57"/>
      <c r="C16" s="57"/>
      <c r="D16" s="58">
        <v>51</v>
      </c>
      <c r="E16" s="36">
        <v>0</v>
      </c>
      <c r="F16" s="36"/>
      <c r="G16" s="59" t="s">
        <v>29</v>
      </c>
      <c r="H16" s="59" t="s">
        <v>30</v>
      </c>
      <c r="I16" s="59" t="s">
        <v>32</v>
      </c>
      <c r="J16" s="59"/>
      <c r="K16" s="59"/>
      <c r="L16" s="59"/>
      <c r="M16" s="60"/>
      <c r="N16" s="60"/>
      <c r="O16" s="38">
        <f>O17+O21+O25+O30</f>
        <v>439500</v>
      </c>
      <c r="P16" s="38">
        <f>P17+P21+P25+P30</f>
        <v>353413</v>
      </c>
      <c r="Q16" s="38">
        <f>Q17+Q21+Q25+Q30</f>
        <v>113692</v>
      </c>
      <c r="R16" s="39"/>
      <c r="S16" s="39"/>
      <c r="T16" s="39"/>
      <c r="U16" s="39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55"/>
    </row>
    <row r="17" spans="1:250" ht="24.75" hidden="1" customHeight="1" x14ac:dyDescent="0.25">
      <c r="A17" s="61" t="s">
        <v>33</v>
      </c>
      <c r="B17" s="57"/>
      <c r="C17" s="57"/>
      <c r="D17" s="59">
        <v>51</v>
      </c>
      <c r="E17" s="59">
        <v>0</v>
      </c>
      <c r="F17" s="59">
        <v>31</v>
      </c>
      <c r="G17" s="59">
        <v>851</v>
      </c>
      <c r="H17" s="62" t="s">
        <v>30</v>
      </c>
      <c r="I17" s="59" t="s">
        <v>32</v>
      </c>
      <c r="J17" s="59" t="s">
        <v>34</v>
      </c>
      <c r="K17" s="59"/>
      <c r="L17" s="59"/>
      <c r="M17" s="60"/>
      <c r="N17" s="60"/>
      <c r="O17" s="63">
        <f t="shared" ref="O17:O18" si="4">O18</f>
        <v>150000</v>
      </c>
      <c r="P17" s="38"/>
      <c r="Q17" s="38"/>
      <c r="R17" s="39"/>
      <c r="S17" s="39"/>
      <c r="T17" s="39"/>
      <c r="U17" s="39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55"/>
    </row>
    <row r="18" spans="1:250" ht="36" hidden="1" x14ac:dyDescent="0.25">
      <c r="A18" s="42" t="s">
        <v>25</v>
      </c>
      <c r="B18" s="42"/>
      <c r="C18" s="42"/>
      <c r="D18" s="5">
        <v>51</v>
      </c>
      <c r="E18" s="5">
        <v>0</v>
      </c>
      <c r="F18" s="5">
        <v>31</v>
      </c>
      <c r="G18" s="5">
        <v>851</v>
      </c>
      <c r="H18" s="64" t="s">
        <v>30</v>
      </c>
      <c r="I18" s="5" t="s">
        <v>32</v>
      </c>
      <c r="J18" s="5" t="s">
        <v>34</v>
      </c>
      <c r="K18" s="5"/>
      <c r="L18" s="5"/>
      <c r="M18" s="65"/>
      <c r="N18" s="65"/>
      <c r="O18" s="66">
        <f t="shared" si="4"/>
        <v>150000</v>
      </c>
      <c r="P18" s="41"/>
      <c r="Q18" s="41"/>
      <c r="R18" s="67"/>
      <c r="S18" s="67"/>
      <c r="T18" s="67"/>
      <c r="U18" s="67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55"/>
    </row>
    <row r="19" spans="1:250" hidden="1" x14ac:dyDescent="0.25">
      <c r="A19" s="68" t="s">
        <v>35</v>
      </c>
      <c r="B19" s="42"/>
      <c r="C19" s="42"/>
      <c r="D19" s="5">
        <v>51</v>
      </c>
      <c r="E19" s="5">
        <v>0</v>
      </c>
      <c r="F19" s="5">
        <v>31</v>
      </c>
      <c r="G19" s="5">
        <v>851</v>
      </c>
      <c r="H19" s="64" t="s">
        <v>30</v>
      </c>
      <c r="I19" s="5" t="s">
        <v>32</v>
      </c>
      <c r="J19" s="5" t="s">
        <v>34</v>
      </c>
      <c r="K19" s="5" t="s">
        <v>36</v>
      </c>
      <c r="L19" s="5"/>
      <c r="M19" s="65"/>
      <c r="N19" s="65"/>
      <c r="O19" s="66">
        <f>O20</f>
        <v>150000</v>
      </c>
      <c r="P19" s="41"/>
      <c r="Q19" s="41"/>
      <c r="R19" s="67"/>
      <c r="S19" s="67"/>
      <c r="T19" s="67"/>
      <c r="U19" s="67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55"/>
    </row>
    <row r="20" spans="1:250" ht="84" hidden="1" x14ac:dyDescent="0.25">
      <c r="A20" s="44" t="s">
        <v>37</v>
      </c>
      <c r="B20" s="69"/>
      <c r="C20" s="69"/>
      <c r="D20" s="70"/>
      <c r="E20" s="71"/>
      <c r="F20" s="71"/>
      <c r="G20" s="71"/>
      <c r="H20" s="71"/>
      <c r="I20" s="71"/>
      <c r="J20" s="71"/>
      <c r="K20" s="72"/>
      <c r="L20" s="72"/>
      <c r="M20" s="73"/>
      <c r="N20" s="73"/>
      <c r="O20" s="74">
        <v>150000</v>
      </c>
      <c r="P20" s="74"/>
      <c r="Q20" s="74"/>
      <c r="R20" s="75"/>
      <c r="S20" s="75"/>
      <c r="T20" s="75"/>
      <c r="U20" s="7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55"/>
    </row>
    <row r="21" spans="1:250" ht="23.25" hidden="1" customHeight="1" x14ac:dyDescent="0.25">
      <c r="A21" s="35" t="s">
        <v>38</v>
      </c>
      <c r="B21" s="57"/>
      <c r="C21" s="57"/>
      <c r="D21" s="36">
        <v>51</v>
      </c>
      <c r="E21" s="36">
        <v>0</v>
      </c>
      <c r="F21" s="36">
        <v>31</v>
      </c>
      <c r="G21" s="36">
        <v>851</v>
      </c>
      <c r="H21" s="59" t="s">
        <v>30</v>
      </c>
      <c r="I21" s="59" t="s">
        <v>32</v>
      </c>
      <c r="J21" s="59" t="s">
        <v>39</v>
      </c>
      <c r="K21" s="62"/>
      <c r="L21" s="59"/>
      <c r="M21" s="60"/>
      <c r="N21" s="60"/>
      <c r="O21" s="63">
        <f t="shared" ref="O21:P22" si="5">O22</f>
        <v>269930</v>
      </c>
      <c r="P21" s="63">
        <f t="shared" si="5"/>
        <v>0</v>
      </c>
      <c r="Q21" s="63"/>
      <c r="R21" s="76"/>
      <c r="S21" s="76"/>
      <c r="T21" s="76"/>
      <c r="U21" s="76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55"/>
      <c r="FW21" s="55"/>
      <c r="FX21" s="55"/>
      <c r="FY21" s="55"/>
      <c r="FZ21" s="55"/>
      <c r="GA21" s="55"/>
      <c r="GB21" s="55"/>
      <c r="GC21" s="55"/>
      <c r="GD21" s="55"/>
      <c r="GE21" s="55"/>
      <c r="GF21" s="55"/>
      <c r="GG21" s="55"/>
      <c r="GH21" s="55"/>
      <c r="GI21" s="55"/>
      <c r="GJ21" s="55"/>
      <c r="GK21" s="55"/>
      <c r="GL21" s="55"/>
      <c r="GM21" s="55"/>
      <c r="GN21" s="55"/>
      <c r="GO21" s="55"/>
      <c r="GP21" s="55"/>
      <c r="GQ21" s="55"/>
      <c r="GR21" s="55"/>
      <c r="GS21" s="55"/>
      <c r="GT21" s="55"/>
      <c r="GU21" s="55"/>
      <c r="GV21" s="55"/>
      <c r="GW21" s="55"/>
      <c r="GX21" s="55"/>
      <c r="GY21" s="55"/>
      <c r="GZ21" s="55"/>
      <c r="HA21" s="55"/>
      <c r="HB21" s="55"/>
      <c r="HC21" s="55"/>
      <c r="HD21" s="55"/>
      <c r="HE21" s="55"/>
      <c r="HF21" s="55"/>
      <c r="HG21" s="55"/>
      <c r="HH21" s="55"/>
      <c r="HI21" s="55"/>
      <c r="HJ21" s="55"/>
      <c r="HK21" s="55"/>
      <c r="HL21" s="55"/>
      <c r="HM21" s="55"/>
      <c r="HN21" s="55"/>
      <c r="HO21" s="55"/>
      <c r="HP21" s="55"/>
      <c r="HQ21" s="55"/>
      <c r="HR21" s="55"/>
      <c r="HS21" s="55"/>
      <c r="HT21" s="55"/>
      <c r="HU21" s="55"/>
      <c r="HV21" s="55"/>
      <c r="HW21" s="55"/>
      <c r="HX21" s="55"/>
      <c r="HY21" s="55"/>
      <c r="HZ21" s="55"/>
      <c r="IA21" s="55"/>
      <c r="IB21" s="55"/>
      <c r="IC21" s="55"/>
      <c r="ID21" s="55"/>
      <c r="IE21" s="55"/>
      <c r="IF21" s="55"/>
      <c r="IG21" s="55"/>
      <c r="IH21" s="55"/>
      <c r="II21" s="55"/>
      <c r="IJ21" s="55"/>
      <c r="IK21" s="55"/>
      <c r="IL21" s="55"/>
      <c r="IM21" s="55"/>
      <c r="IN21" s="55"/>
      <c r="IO21" s="55"/>
      <c r="IP21" s="55"/>
    </row>
    <row r="22" spans="1:250" ht="36" hidden="1" x14ac:dyDescent="0.25">
      <c r="A22" s="42" t="s">
        <v>25</v>
      </c>
      <c r="B22" s="42"/>
      <c r="C22" s="42"/>
      <c r="D22" s="4">
        <v>51</v>
      </c>
      <c r="E22" s="4">
        <v>0</v>
      </c>
      <c r="F22" s="4">
        <v>31</v>
      </c>
      <c r="G22" s="4">
        <v>851</v>
      </c>
      <c r="H22" s="5" t="s">
        <v>30</v>
      </c>
      <c r="I22" s="5" t="s">
        <v>32</v>
      </c>
      <c r="J22" s="5" t="s">
        <v>39</v>
      </c>
      <c r="K22" s="64" t="s">
        <v>40</v>
      </c>
      <c r="L22" s="5"/>
      <c r="M22" s="65"/>
      <c r="N22" s="65"/>
      <c r="O22" s="66">
        <f t="shared" si="5"/>
        <v>269930</v>
      </c>
      <c r="P22" s="66">
        <f t="shared" si="5"/>
        <v>0</v>
      </c>
      <c r="Q22" s="66"/>
      <c r="R22" s="77"/>
      <c r="S22" s="77"/>
      <c r="T22" s="77"/>
      <c r="U22" s="77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8"/>
      <c r="BZ22" s="78"/>
      <c r="CA22" s="78"/>
      <c r="CB22" s="78"/>
      <c r="CC22" s="78"/>
      <c r="CD22" s="78"/>
      <c r="CE22" s="78"/>
      <c r="CF22" s="78"/>
      <c r="CG22" s="78"/>
      <c r="CH22" s="78"/>
      <c r="CI22" s="78"/>
      <c r="CJ22" s="78"/>
      <c r="CK22" s="78"/>
      <c r="CL22" s="78"/>
      <c r="CM22" s="78"/>
      <c r="CN22" s="78"/>
      <c r="CO22" s="78"/>
      <c r="CP22" s="78"/>
      <c r="CQ22" s="78"/>
      <c r="CR22" s="78"/>
      <c r="CS22" s="78"/>
      <c r="CT22" s="78"/>
      <c r="CU22" s="78"/>
      <c r="CV22" s="78"/>
      <c r="CW22" s="78"/>
      <c r="CX22" s="78"/>
      <c r="CY22" s="78"/>
      <c r="CZ22" s="78"/>
      <c r="DA22" s="78"/>
      <c r="DB22" s="78"/>
      <c r="DC22" s="78"/>
      <c r="DD22" s="78"/>
      <c r="DE22" s="78"/>
      <c r="DF22" s="78"/>
      <c r="DG22" s="78"/>
      <c r="DH22" s="78"/>
      <c r="DI22" s="78"/>
      <c r="DJ22" s="78"/>
      <c r="DK22" s="78"/>
      <c r="DL22" s="78"/>
      <c r="DM22" s="78"/>
      <c r="DN22" s="78"/>
      <c r="DO22" s="78"/>
      <c r="DP22" s="78"/>
      <c r="DQ22" s="78"/>
      <c r="DR22" s="78"/>
      <c r="DS22" s="78"/>
      <c r="DT22" s="78"/>
      <c r="DU22" s="78"/>
      <c r="DV22" s="78"/>
      <c r="DW22" s="78"/>
      <c r="DX22" s="78"/>
      <c r="DY22" s="78"/>
      <c r="DZ22" s="78"/>
      <c r="EA22" s="78"/>
      <c r="EB22" s="78"/>
      <c r="EC22" s="78"/>
      <c r="ED22" s="78"/>
      <c r="EE22" s="78"/>
      <c r="EF22" s="78"/>
      <c r="EG22" s="78"/>
      <c r="EH22" s="78"/>
      <c r="EI22" s="78"/>
      <c r="EJ22" s="78"/>
      <c r="EK22" s="78"/>
      <c r="EL22" s="78"/>
      <c r="EM22" s="78"/>
      <c r="EN22" s="78"/>
      <c r="EO22" s="78"/>
      <c r="EP22" s="78"/>
      <c r="EQ22" s="78"/>
      <c r="ER22" s="78"/>
      <c r="ES22" s="78"/>
      <c r="ET22" s="78"/>
      <c r="EU22" s="78"/>
      <c r="EV22" s="78"/>
      <c r="EW22" s="78"/>
      <c r="EX22" s="78"/>
      <c r="EY22" s="78"/>
      <c r="EZ22" s="78"/>
      <c r="FA22" s="78"/>
      <c r="FB22" s="78"/>
      <c r="FC22" s="78"/>
      <c r="FD22" s="78"/>
      <c r="FE22" s="78"/>
      <c r="FF22" s="78"/>
      <c r="FG22" s="78"/>
      <c r="FH22" s="78"/>
      <c r="FI22" s="78"/>
      <c r="FJ22" s="78"/>
      <c r="FK22" s="78"/>
      <c r="FL22" s="78"/>
      <c r="FM22" s="78"/>
      <c r="FN22" s="78"/>
      <c r="FO22" s="78"/>
      <c r="FP22" s="78"/>
      <c r="FQ22" s="78"/>
      <c r="FR22" s="78"/>
      <c r="FS22" s="78"/>
      <c r="FT22" s="78"/>
      <c r="FU22" s="78"/>
      <c r="FV22" s="78"/>
      <c r="FW22" s="78"/>
      <c r="FX22" s="78"/>
      <c r="FY22" s="78"/>
      <c r="FZ22" s="78"/>
      <c r="GA22" s="78"/>
      <c r="GB22" s="78"/>
      <c r="GC22" s="78"/>
      <c r="GD22" s="78"/>
      <c r="GE22" s="78"/>
      <c r="GF22" s="78"/>
      <c r="GG22" s="78"/>
      <c r="GH22" s="78"/>
      <c r="GI22" s="78"/>
      <c r="GJ22" s="78"/>
      <c r="GK22" s="78"/>
      <c r="GL22" s="78"/>
      <c r="GM22" s="78"/>
      <c r="GN22" s="78"/>
      <c r="GO22" s="78"/>
      <c r="GP22" s="78"/>
      <c r="GQ22" s="78"/>
      <c r="GR22" s="78"/>
      <c r="GS22" s="78"/>
      <c r="GT22" s="78"/>
      <c r="GU22" s="78"/>
      <c r="GV22" s="78"/>
      <c r="GW22" s="78"/>
      <c r="GX22" s="78"/>
      <c r="GY22" s="78"/>
      <c r="GZ22" s="78"/>
      <c r="HA22" s="78"/>
      <c r="HB22" s="78"/>
      <c r="HC22" s="78"/>
      <c r="HD22" s="78"/>
      <c r="HE22" s="78"/>
      <c r="HF22" s="78"/>
      <c r="HG22" s="78"/>
      <c r="HH22" s="78"/>
      <c r="HI22" s="78"/>
      <c r="HJ22" s="78"/>
      <c r="HK22" s="78"/>
      <c r="HL22" s="78"/>
      <c r="HM22" s="78"/>
      <c r="HN22" s="78"/>
      <c r="HO22" s="78"/>
      <c r="HP22" s="78"/>
      <c r="HQ22" s="78"/>
      <c r="HR22" s="78"/>
      <c r="HS22" s="78"/>
      <c r="HT22" s="78"/>
      <c r="HU22" s="78"/>
      <c r="HV22" s="78"/>
      <c r="HW22" s="78"/>
      <c r="HX22" s="78"/>
      <c r="HY22" s="78"/>
      <c r="HZ22" s="78"/>
      <c r="IA22" s="78"/>
      <c r="IB22" s="78"/>
      <c r="IC22" s="78"/>
      <c r="ID22" s="78"/>
      <c r="IE22" s="78"/>
      <c r="IF22" s="78"/>
      <c r="IG22" s="78"/>
      <c r="IH22" s="78"/>
      <c r="II22" s="78"/>
      <c r="IJ22" s="78"/>
      <c r="IK22" s="78"/>
      <c r="IL22" s="78"/>
      <c r="IM22" s="78"/>
      <c r="IN22" s="78"/>
      <c r="IO22" s="78"/>
    </row>
    <row r="23" spans="1:250" ht="12.75" hidden="1" customHeight="1" x14ac:dyDescent="0.25">
      <c r="A23" s="68" t="s">
        <v>35</v>
      </c>
      <c r="B23" s="42"/>
      <c r="C23" s="42"/>
      <c r="D23" s="4">
        <v>51</v>
      </c>
      <c r="E23" s="4">
        <v>0</v>
      </c>
      <c r="F23" s="4">
        <v>31</v>
      </c>
      <c r="G23" s="4">
        <v>851</v>
      </c>
      <c r="H23" s="5" t="s">
        <v>30</v>
      </c>
      <c r="I23" s="5" t="s">
        <v>32</v>
      </c>
      <c r="J23" s="5" t="s">
        <v>39</v>
      </c>
      <c r="K23" s="64" t="s">
        <v>36</v>
      </c>
      <c r="L23" s="5"/>
      <c r="M23" s="65"/>
      <c r="N23" s="65"/>
      <c r="O23" s="66">
        <f>O24</f>
        <v>269930</v>
      </c>
      <c r="P23" s="66">
        <f>P24</f>
        <v>0</v>
      </c>
      <c r="Q23" s="66"/>
      <c r="R23" s="77"/>
      <c r="S23" s="77"/>
      <c r="T23" s="77"/>
      <c r="U23" s="77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  <c r="BM23" s="78"/>
      <c r="BN23" s="78"/>
      <c r="BO23" s="78"/>
      <c r="BP23" s="78"/>
      <c r="BQ23" s="78"/>
      <c r="BR23" s="78"/>
      <c r="BS23" s="78"/>
      <c r="BT23" s="78"/>
      <c r="BU23" s="78"/>
      <c r="BV23" s="78"/>
      <c r="BW23" s="78"/>
      <c r="BX23" s="78"/>
      <c r="BY23" s="78"/>
      <c r="BZ23" s="78"/>
      <c r="CA23" s="78"/>
      <c r="CB23" s="78"/>
      <c r="CC23" s="78"/>
      <c r="CD23" s="78"/>
      <c r="CE23" s="78"/>
      <c r="CF23" s="78"/>
      <c r="CG23" s="78"/>
      <c r="CH23" s="78"/>
      <c r="CI23" s="78"/>
      <c r="CJ23" s="78"/>
      <c r="CK23" s="78"/>
      <c r="CL23" s="78"/>
      <c r="CM23" s="78"/>
      <c r="CN23" s="78"/>
      <c r="CO23" s="78"/>
      <c r="CP23" s="78"/>
      <c r="CQ23" s="78"/>
      <c r="CR23" s="78"/>
      <c r="CS23" s="78"/>
      <c r="CT23" s="78"/>
      <c r="CU23" s="78"/>
      <c r="CV23" s="78"/>
      <c r="CW23" s="78"/>
      <c r="CX23" s="78"/>
      <c r="CY23" s="78"/>
      <c r="CZ23" s="78"/>
      <c r="DA23" s="78"/>
      <c r="DB23" s="78"/>
      <c r="DC23" s="78"/>
      <c r="DD23" s="78"/>
      <c r="DE23" s="78"/>
      <c r="DF23" s="78"/>
      <c r="DG23" s="78"/>
      <c r="DH23" s="78"/>
      <c r="DI23" s="78"/>
      <c r="DJ23" s="78"/>
      <c r="DK23" s="78"/>
      <c r="DL23" s="78"/>
      <c r="DM23" s="78"/>
      <c r="DN23" s="78"/>
      <c r="DO23" s="78"/>
      <c r="DP23" s="78"/>
      <c r="DQ23" s="78"/>
      <c r="DR23" s="78"/>
      <c r="DS23" s="78"/>
      <c r="DT23" s="78"/>
      <c r="DU23" s="78"/>
      <c r="DV23" s="78"/>
      <c r="DW23" s="78"/>
      <c r="DX23" s="78"/>
      <c r="DY23" s="78"/>
      <c r="DZ23" s="78"/>
      <c r="EA23" s="78"/>
      <c r="EB23" s="78"/>
      <c r="EC23" s="78"/>
      <c r="ED23" s="78"/>
      <c r="EE23" s="78"/>
      <c r="EF23" s="78"/>
      <c r="EG23" s="78"/>
      <c r="EH23" s="78"/>
      <c r="EI23" s="78"/>
      <c r="EJ23" s="78"/>
      <c r="EK23" s="78"/>
      <c r="EL23" s="78"/>
      <c r="EM23" s="78"/>
      <c r="EN23" s="78"/>
      <c r="EO23" s="78"/>
      <c r="EP23" s="78"/>
      <c r="EQ23" s="78"/>
      <c r="ER23" s="78"/>
      <c r="ES23" s="78"/>
      <c r="ET23" s="78"/>
      <c r="EU23" s="78"/>
      <c r="EV23" s="78"/>
      <c r="EW23" s="78"/>
      <c r="EX23" s="78"/>
      <c r="EY23" s="78"/>
      <c r="EZ23" s="78"/>
      <c r="FA23" s="78"/>
      <c r="FB23" s="78"/>
      <c r="FC23" s="78"/>
      <c r="FD23" s="78"/>
      <c r="FE23" s="78"/>
      <c r="FF23" s="78"/>
      <c r="FG23" s="78"/>
      <c r="FH23" s="78"/>
      <c r="FI23" s="78"/>
      <c r="FJ23" s="78"/>
      <c r="FK23" s="78"/>
      <c r="FL23" s="78"/>
      <c r="FM23" s="78"/>
      <c r="FN23" s="78"/>
      <c r="FO23" s="78"/>
      <c r="FP23" s="78"/>
      <c r="FQ23" s="78"/>
      <c r="FR23" s="78"/>
      <c r="FS23" s="78"/>
      <c r="FT23" s="78"/>
      <c r="FU23" s="78"/>
      <c r="FV23" s="78"/>
      <c r="FW23" s="78"/>
      <c r="FX23" s="78"/>
      <c r="FY23" s="78"/>
      <c r="FZ23" s="78"/>
      <c r="GA23" s="78"/>
      <c r="GB23" s="78"/>
      <c r="GC23" s="78"/>
      <c r="GD23" s="78"/>
      <c r="GE23" s="78"/>
      <c r="GF23" s="78"/>
      <c r="GG23" s="78"/>
      <c r="GH23" s="78"/>
      <c r="GI23" s="78"/>
      <c r="GJ23" s="78"/>
      <c r="GK23" s="78"/>
      <c r="GL23" s="78"/>
      <c r="GM23" s="78"/>
      <c r="GN23" s="78"/>
      <c r="GO23" s="78"/>
      <c r="GP23" s="78"/>
      <c r="GQ23" s="78"/>
      <c r="GR23" s="78"/>
      <c r="GS23" s="78"/>
      <c r="GT23" s="78"/>
      <c r="GU23" s="78"/>
      <c r="GV23" s="78"/>
      <c r="GW23" s="78"/>
      <c r="GX23" s="78"/>
      <c r="GY23" s="78"/>
      <c r="GZ23" s="78"/>
      <c r="HA23" s="78"/>
      <c r="HB23" s="78"/>
      <c r="HC23" s="78"/>
      <c r="HD23" s="78"/>
      <c r="HE23" s="78"/>
      <c r="HF23" s="78"/>
      <c r="HG23" s="78"/>
      <c r="HH23" s="78"/>
      <c r="HI23" s="78"/>
      <c r="HJ23" s="78"/>
      <c r="HK23" s="78"/>
      <c r="HL23" s="78"/>
      <c r="HM23" s="78"/>
      <c r="HN23" s="78"/>
      <c r="HO23" s="78"/>
      <c r="HP23" s="78"/>
      <c r="HQ23" s="78"/>
      <c r="HR23" s="78"/>
      <c r="HS23" s="78"/>
      <c r="HT23" s="78"/>
      <c r="HU23" s="78"/>
      <c r="HV23" s="78"/>
      <c r="HW23" s="78"/>
      <c r="HX23" s="78"/>
      <c r="HY23" s="78"/>
      <c r="HZ23" s="78"/>
      <c r="IA23" s="78"/>
      <c r="IB23" s="78"/>
      <c r="IC23" s="78"/>
      <c r="ID23" s="78"/>
      <c r="IE23" s="78"/>
      <c r="IF23" s="78"/>
      <c r="IG23" s="78"/>
      <c r="IH23" s="78"/>
      <c r="II23" s="78"/>
      <c r="IJ23" s="78"/>
      <c r="IK23" s="78"/>
      <c r="IL23" s="78"/>
      <c r="IM23" s="78"/>
      <c r="IN23" s="78"/>
      <c r="IO23" s="78"/>
    </row>
    <row r="24" spans="1:250" s="84" customFormat="1" ht="36.75" hidden="1" customHeight="1" x14ac:dyDescent="0.25">
      <c r="A24" s="79" t="s">
        <v>41</v>
      </c>
      <c r="B24" s="69"/>
      <c r="C24" s="69"/>
      <c r="D24" s="45"/>
      <c r="E24" s="45"/>
      <c r="F24" s="45"/>
      <c r="G24" s="45"/>
      <c r="H24" s="71"/>
      <c r="I24" s="71"/>
      <c r="J24" s="71"/>
      <c r="K24" s="70"/>
      <c r="L24" s="71" t="s">
        <v>42</v>
      </c>
      <c r="M24" s="80" t="s">
        <v>43</v>
      </c>
      <c r="N24" s="80"/>
      <c r="O24" s="81">
        <v>269930</v>
      </c>
      <c r="P24" s="81"/>
      <c r="Q24" s="81"/>
      <c r="R24" s="82"/>
      <c r="S24" s="82"/>
      <c r="T24" s="82"/>
      <c r="U24" s="82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  <c r="CW24" s="83"/>
      <c r="CX24" s="83"/>
      <c r="CY24" s="83"/>
      <c r="CZ24" s="83"/>
      <c r="DA24" s="83"/>
      <c r="DB24" s="83"/>
      <c r="DC24" s="83"/>
      <c r="DD24" s="83"/>
      <c r="DE24" s="83"/>
      <c r="DF24" s="83"/>
      <c r="DG24" s="83"/>
      <c r="DH24" s="83"/>
      <c r="DI24" s="83"/>
      <c r="DJ24" s="83"/>
      <c r="DK24" s="83"/>
      <c r="DL24" s="83"/>
      <c r="DM24" s="83"/>
      <c r="DN24" s="83"/>
      <c r="DO24" s="83"/>
      <c r="DP24" s="83"/>
      <c r="DQ24" s="83"/>
      <c r="DR24" s="83"/>
      <c r="DS24" s="83"/>
      <c r="DT24" s="83"/>
      <c r="DU24" s="83"/>
      <c r="DV24" s="83"/>
      <c r="DW24" s="83"/>
      <c r="DX24" s="83"/>
      <c r="DY24" s="83"/>
      <c r="DZ24" s="83"/>
      <c r="EA24" s="83"/>
      <c r="EB24" s="83"/>
      <c r="EC24" s="83"/>
      <c r="ED24" s="83"/>
      <c r="EE24" s="83"/>
      <c r="EF24" s="83"/>
      <c r="EG24" s="83"/>
      <c r="EH24" s="83"/>
      <c r="EI24" s="83"/>
      <c r="EJ24" s="83"/>
      <c r="EK24" s="83"/>
      <c r="EL24" s="83"/>
      <c r="EM24" s="83"/>
      <c r="EN24" s="83"/>
      <c r="EO24" s="83"/>
      <c r="EP24" s="83"/>
      <c r="EQ24" s="83"/>
      <c r="ER24" s="83"/>
      <c r="ES24" s="83"/>
      <c r="ET24" s="83"/>
      <c r="EU24" s="83"/>
      <c r="EV24" s="83"/>
      <c r="EW24" s="83"/>
      <c r="EX24" s="83"/>
      <c r="EY24" s="83"/>
      <c r="EZ24" s="83"/>
      <c r="FA24" s="83"/>
      <c r="FB24" s="83"/>
      <c r="FC24" s="83"/>
      <c r="FD24" s="83"/>
      <c r="FE24" s="83"/>
      <c r="FF24" s="83"/>
      <c r="FG24" s="83"/>
      <c r="FH24" s="83"/>
      <c r="FI24" s="83"/>
      <c r="FJ24" s="83"/>
      <c r="FK24" s="83"/>
      <c r="FL24" s="83"/>
      <c r="FM24" s="83"/>
      <c r="FN24" s="83"/>
      <c r="FO24" s="83"/>
      <c r="FP24" s="83"/>
      <c r="FQ24" s="83"/>
      <c r="FR24" s="83"/>
      <c r="FS24" s="83"/>
      <c r="FT24" s="83"/>
      <c r="FU24" s="83"/>
      <c r="FV24" s="83"/>
      <c r="FW24" s="83"/>
      <c r="FX24" s="83"/>
      <c r="FY24" s="83"/>
      <c r="FZ24" s="83"/>
      <c r="GA24" s="83"/>
      <c r="GB24" s="83"/>
      <c r="GC24" s="83"/>
      <c r="GD24" s="83"/>
      <c r="GE24" s="83"/>
      <c r="GF24" s="83"/>
      <c r="GG24" s="83"/>
      <c r="GH24" s="83"/>
      <c r="GI24" s="83"/>
      <c r="GJ24" s="83"/>
      <c r="GK24" s="83"/>
      <c r="GL24" s="83"/>
      <c r="GM24" s="83"/>
      <c r="GN24" s="83"/>
      <c r="GO24" s="83"/>
      <c r="GP24" s="83"/>
      <c r="GQ24" s="83"/>
      <c r="GR24" s="83"/>
      <c r="GS24" s="83"/>
      <c r="GT24" s="83"/>
      <c r="GU24" s="83"/>
      <c r="GV24" s="83"/>
      <c r="GW24" s="83"/>
      <c r="GX24" s="83"/>
      <c r="GY24" s="83"/>
      <c r="GZ24" s="83"/>
      <c r="HA24" s="83"/>
      <c r="HB24" s="83"/>
      <c r="HC24" s="83"/>
      <c r="HD24" s="83"/>
      <c r="HE24" s="83"/>
      <c r="HF24" s="83"/>
      <c r="HG24" s="83"/>
      <c r="HH24" s="83"/>
      <c r="HI24" s="83"/>
      <c r="HJ24" s="83"/>
      <c r="HK24" s="83"/>
      <c r="HL24" s="83"/>
      <c r="HM24" s="83"/>
      <c r="HN24" s="83"/>
      <c r="HO24" s="83"/>
      <c r="HP24" s="83"/>
      <c r="HQ24" s="83"/>
      <c r="HR24" s="83"/>
      <c r="HS24" s="83"/>
      <c r="HT24" s="83"/>
      <c r="HU24" s="83"/>
      <c r="HV24" s="83"/>
      <c r="HW24" s="83"/>
      <c r="HX24" s="83"/>
      <c r="HY24" s="83"/>
      <c r="HZ24" s="83"/>
      <c r="IA24" s="83"/>
      <c r="IB24" s="83"/>
      <c r="IC24" s="83"/>
      <c r="ID24" s="83"/>
      <c r="IE24" s="83"/>
      <c r="IF24" s="83"/>
      <c r="IG24" s="83"/>
      <c r="IH24" s="83"/>
      <c r="II24" s="83"/>
      <c r="IJ24" s="83"/>
      <c r="IK24" s="83"/>
      <c r="IL24" s="83"/>
      <c r="IM24" s="83"/>
      <c r="IN24" s="83"/>
      <c r="IO24" s="83"/>
      <c r="IP24" s="83"/>
    </row>
    <row r="25" spans="1:250" s="88" customFormat="1" ht="36" x14ac:dyDescent="0.25">
      <c r="A25" s="85" t="s">
        <v>44</v>
      </c>
      <c r="B25" s="86"/>
      <c r="C25" s="86"/>
      <c r="D25" s="36">
        <v>51</v>
      </c>
      <c r="E25" s="36">
        <v>0</v>
      </c>
      <c r="F25" s="36">
        <v>31</v>
      </c>
      <c r="G25" s="36">
        <v>851</v>
      </c>
      <c r="H25" s="59" t="s">
        <v>30</v>
      </c>
      <c r="I25" s="59" t="s">
        <v>32</v>
      </c>
      <c r="J25" s="87" t="s">
        <v>45</v>
      </c>
      <c r="K25" s="62"/>
      <c r="L25" s="59"/>
      <c r="M25" s="59"/>
      <c r="N25" s="60"/>
      <c r="O25" s="63"/>
      <c r="P25" s="63">
        <f>P26</f>
        <v>353413</v>
      </c>
      <c r="Q25" s="63"/>
      <c r="R25" s="63"/>
      <c r="S25" s="63"/>
      <c r="T25" s="63"/>
      <c r="U25" s="63"/>
    </row>
    <row r="26" spans="1:250" s="92" customFormat="1" ht="36" x14ac:dyDescent="0.25">
      <c r="A26" s="42" t="s">
        <v>25</v>
      </c>
      <c r="B26" s="42"/>
      <c r="C26" s="42"/>
      <c r="D26" s="4">
        <v>51</v>
      </c>
      <c r="E26" s="4">
        <v>0</v>
      </c>
      <c r="F26" s="4">
        <v>31</v>
      </c>
      <c r="G26" s="4">
        <v>851</v>
      </c>
      <c r="H26" s="5" t="s">
        <v>30</v>
      </c>
      <c r="I26" s="5" t="s">
        <v>32</v>
      </c>
      <c r="J26" s="89" t="s">
        <v>45</v>
      </c>
      <c r="K26" s="64" t="s">
        <v>40</v>
      </c>
      <c r="L26" s="90"/>
      <c r="M26" s="90"/>
      <c r="N26" s="102"/>
      <c r="O26" s="91"/>
      <c r="P26" s="66">
        <f>P27</f>
        <v>353413</v>
      </c>
      <c r="Q26" s="66"/>
      <c r="R26" s="66"/>
      <c r="S26" s="66"/>
      <c r="T26" s="66"/>
      <c r="U26" s="66"/>
    </row>
    <row r="27" spans="1:250" s="92" customFormat="1" ht="14.25" customHeight="1" x14ac:dyDescent="0.25">
      <c r="A27" s="68" t="s">
        <v>35</v>
      </c>
      <c r="B27" s="42"/>
      <c r="C27" s="42"/>
      <c r="D27" s="4">
        <v>51</v>
      </c>
      <c r="E27" s="4">
        <v>0</v>
      </c>
      <c r="F27" s="4">
        <v>31</v>
      </c>
      <c r="G27" s="4">
        <v>851</v>
      </c>
      <c r="H27" s="5" t="s">
        <v>30</v>
      </c>
      <c r="I27" s="5" t="s">
        <v>32</v>
      </c>
      <c r="J27" s="89" t="s">
        <v>45</v>
      </c>
      <c r="K27" s="64" t="s">
        <v>36</v>
      </c>
      <c r="L27" s="90"/>
      <c r="M27" s="90"/>
      <c r="N27" s="102"/>
      <c r="O27" s="91"/>
      <c r="P27" s="66">
        <f>P28+P29</f>
        <v>353413</v>
      </c>
      <c r="Q27" s="66"/>
      <c r="R27" s="66"/>
      <c r="S27" s="66"/>
      <c r="T27" s="66"/>
      <c r="U27" s="66"/>
    </row>
    <row r="28" spans="1:250" s="92" customFormat="1" ht="24" x14ac:dyDescent="0.25">
      <c r="A28" s="93" t="s">
        <v>46</v>
      </c>
      <c r="B28" s="69"/>
      <c r="C28" s="69"/>
      <c r="D28" s="45"/>
      <c r="E28" s="45"/>
      <c r="F28" s="45"/>
      <c r="G28" s="45"/>
      <c r="H28" s="71"/>
      <c r="I28" s="71"/>
      <c r="J28" s="71"/>
      <c r="K28" s="70"/>
      <c r="L28" s="71" t="s">
        <v>42</v>
      </c>
      <c r="M28" s="71" t="s">
        <v>47</v>
      </c>
      <c r="N28" s="80" t="s">
        <v>99</v>
      </c>
      <c r="O28" s="81"/>
      <c r="P28" s="81">
        <v>353413</v>
      </c>
      <c r="Q28" s="94"/>
      <c r="R28" s="82">
        <v>10612437</v>
      </c>
      <c r="S28" s="95">
        <v>353413</v>
      </c>
      <c r="T28" s="82">
        <v>2410279</v>
      </c>
      <c r="U28" s="82">
        <v>4304575</v>
      </c>
      <c r="V28" s="96" t="s">
        <v>49</v>
      </c>
    </row>
    <row r="29" spans="1:250" s="92" customFormat="1" ht="24" hidden="1" x14ac:dyDescent="0.25">
      <c r="A29" s="93" t="s">
        <v>50</v>
      </c>
      <c r="B29" s="69"/>
      <c r="C29" s="69"/>
      <c r="D29" s="45"/>
      <c r="E29" s="45"/>
      <c r="F29" s="45"/>
      <c r="G29" s="45"/>
      <c r="H29" s="71"/>
      <c r="I29" s="71"/>
      <c r="J29" s="71"/>
      <c r="K29" s="70"/>
      <c r="L29" s="71" t="s">
        <v>42</v>
      </c>
      <c r="M29" s="71" t="s">
        <v>51</v>
      </c>
      <c r="N29" s="80" t="s">
        <v>48</v>
      </c>
      <c r="O29" s="81"/>
      <c r="P29" s="81"/>
      <c r="Q29" s="81"/>
      <c r="R29" s="82">
        <v>4998997</v>
      </c>
      <c r="S29" s="95">
        <v>124496</v>
      </c>
      <c r="T29" s="82">
        <v>849061</v>
      </c>
      <c r="U29" s="82">
        <v>1516359</v>
      </c>
      <c r="V29" s="97">
        <v>2017</v>
      </c>
    </row>
    <row r="30" spans="1:250" s="88" customFormat="1" ht="26.25" customHeight="1" x14ac:dyDescent="0.25">
      <c r="A30" s="35" t="s">
        <v>38</v>
      </c>
      <c r="B30" s="35"/>
      <c r="C30" s="86"/>
      <c r="D30" s="36">
        <v>51</v>
      </c>
      <c r="E30" s="36">
        <v>0</v>
      </c>
      <c r="F30" s="36">
        <v>31</v>
      </c>
      <c r="G30" s="36">
        <v>851</v>
      </c>
      <c r="H30" s="59" t="s">
        <v>30</v>
      </c>
      <c r="I30" s="59" t="s">
        <v>32</v>
      </c>
      <c r="J30" s="59" t="s">
        <v>52</v>
      </c>
      <c r="K30" s="62"/>
      <c r="L30" s="98"/>
      <c r="M30" s="99"/>
      <c r="N30" s="99"/>
      <c r="O30" s="63">
        <f t="shared" ref="O30:Q31" si="6">O31</f>
        <v>19570</v>
      </c>
      <c r="P30" s="63">
        <f t="shared" si="6"/>
        <v>0</v>
      </c>
      <c r="Q30" s="63">
        <f t="shared" si="6"/>
        <v>113692</v>
      </c>
      <c r="R30" s="100"/>
      <c r="S30" s="100"/>
      <c r="T30" s="100"/>
      <c r="U30" s="100"/>
    </row>
    <row r="31" spans="1:250" s="92" customFormat="1" ht="36" x14ac:dyDescent="0.25">
      <c r="A31" s="42" t="s">
        <v>25</v>
      </c>
      <c r="B31" s="101"/>
      <c r="C31" s="101"/>
      <c r="D31" s="4">
        <v>51</v>
      </c>
      <c r="E31" s="4">
        <v>0</v>
      </c>
      <c r="F31" s="4">
        <v>31</v>
      </c>
      <c r="G31" s="4">
        <v>851</v>
      </c>
      <c r="H31" s="5" t="s">
        <v>30</v>
      </c>
      <c r="I31" s="5" t="s">
        <v>32</v>
      </c>
      <c r="J31" s="5" t="s">
        <v>52</v>
      </c>
      <c r="K31" s="64" t="s">
        <v>40</v>
      </c>
      <c r="L31" s="90"/>
      <c r="M31" s="102"/>
      <c r="N31" s="102"/>
      <c r="O31" s="66">
        <f t="shared" si="6"/>
        <v>19570</v>
      </c>
      <c r="P31" s="66">
        <f t="shared" si="6"/>
        <v>0</v>
      </c>
      <c r="Q31" s="66">
        <f t="shared" si="6"/>
        <v>113692</v>
      </c>
      <c r="R31" s="103"/>
      <c r="S31" s="103"/>
      <c r="T31" s="103"/>
      <c r="U31" s="103"/>
    </row>
    <row r="32" spans="1:250" s="92" customFormat="1" x14ac:dyDescent="0.25">
      <c r="A32" s="42" t="s">
        <v>35</v>
      </c>
      <c r="B32" s="101"/>
      <c r="C32" s="101"/>
      <c r="D32" s="4">
        <v>51</v>
      </c>
      <c r="E32" s="4">
        <v>0</v>
      </c>
      <c r="F32" s="4">
        <v>31</v>
      </c>
      <c r="G32" s="4">
        <v>851</v>
      </c>
      <c r="H32" s="5" t="s">
        <v>30</v>
      </c>
      <c r="I32" s="5" t="s">
        <v>32</v>
      </c>
      <c r="J32" s="5" t="s">
        <v>52</v>
      </c>
      <c r="K32" s="64" t="s">
        <v>36</v>
      </c>
      <c r="L32" s="90"/>
      <c r="M32" s="102"/>
      <c r="N32" s="102"/>
      <c r="O32" s="66">
        <f>O33+O34+O35+O36</f>
        <v>19570</v>
      </c>
      <c r="P32" s="66">
        <f>P33+P34+P35+P36</f>
        <v>0</v>
      </c>
      <c r="Q32" s="66">
        <f>Q33+Q34+Q35+Q36</f>
        <v>113692</v>
      </c>
      <c r="R32" s="103"/>
      <c r="S32" s="103"/>
      <c r="T32" s="103"/>
      <c r="U32" s="103"/>
    </row>
    <row r="33" spans="1:250" s="83" customFormat="1" ht="39.75" customHeight="1" x14ac:dyDescent="0.25">
      <c r="A33" s="69" t="s">
        <v>53</v>
      </c>
      <c r="B33" s="69"/>
      <c r="C33" s="69"/>
      <c r="D33" s="104"/>
      <c r="E33" s="104"/>
      <c r="F33" s="104"/>
      <c r="G33" s="104"/>
      <c r="H33" s="72"/>
      <c r="I33" s="72"/>
      <c r="J33" s="72"/>
      <c r="K33" s="105"/>
      <c r="L33" s="71" t="s">
        <v>42</v>
      </c>
      <c r="M33" s="80" t="s">
        <v>54</v>
      </c>
      <c r="N33" s="80"/>
      <c r="O33" s="81">
        <v>0</v>
      </c>
      <c r="P33" s="81"/>
      <c r="Q33" s="81">
        <v>54781</v>
      </c>
      <c r="R33" s="106">
        <v>1095620</v>
      </c>
      <c r="S33" s="82">
        <f>R33*5/100</f>
        <v>54781</v>
      </c>
      <c r="T33" s="82">
        <f>R33*95/100</f>
        <v>1040839</v>
      </c>
      <c r="U33" s="82"/>
      <c r="V33" s="107" t="s">
        <v>55</v>
      </c>
    </row>
    <row r="34" spans="1:250" s="83" customFormat="1" ht="48" hidden="1" x14ac:dyDescent="0.25">
      <c r="A34" s="69" t="s">
        <v>56</v>
      </c>
      <c r="B34" s="69"/>
      <c r="C34" s="69"/>
      <c r="D34" s="45"/>
      <c r="E34" s="45"/>
      <c r="F34" s="45"/>
      <c r="G34" s="45"/>
      <c r="H34" s="71"/>
      <c r="I34" s="71"/>
      <c r="J34" s="71"/>
      <c r="K34" s="70"/>
      <c r="L34" s="71" t="s">
        <v>42</v>
      </c>
      <c r="M34" s="80" t="s">
        <v>57</v>
      </c>
      <c r="N34" s="80"/>
      <c r="O34" s="81">
        <v>0</v>
      </c>
      <c r="P34" s="81"/>
      <c r="Q34" s="81"/>
      <c r="R34" s="106">
        <v>1135010</v>
      </c>
      <c r="S34" s="82">
        <f>R34*5/100</f>
        <v>56750.5</v>
      </c>
      <c r="T34" s="82">
        <f>R34*95/100</f>
        <v>1078259.5</v>
      </c>
      <c r="U34" s="82"/>
      <c r="V34" s="107" t="s">
        <v>58</v>
      </c>
    </row>
    <row r="35" spans="1:250" s="83" customFormat="1" ht="39" customHeight="1" x14ac:dyDescent="0.25">
      <c r="A35" s="69" t="s">
        <v>59</v>
      </c>
      <c r="B35" s="69"/>
      <c r="C35" s="69"/>
      <c r="D35" s="45"/>
      <c r="E35" s="45"/>
      <c r="F35" s="45"/>
      <c r="G35" s="45"/>
      <c r="H35" s="71"/>
      <c r="I35" s="71"/>
      <c r="J35" s="71"/>
      <c r="K35" s="70"/>
      <c r="L35" s="71" t="s">
        <v>42</v>
      </c>
      <c r="M35" s="80" t="s">
        <v>60</v>
      </c>
      <c r="N35" s="80"/>
      <c r="O35" s="81">
        <v>19570</v>
      </c>
      <c r="P35" s="81"/>
      <c r="Q35" s="81">
        <v>58911</v>
      </c>
      <c r="R35" s="106">
        <v>1178220</v>
      </c>
      <c r="S35" s="82">
        <f>R35*5/100</f>
        <v>58911</v>
      </c>
      <c r="T35" s="82">
        <f>R35*95/100</f>
        <v>1119309</v>
      </c>
      <c r="U35" s="82"/>
      <c r="V35" s="107" t="s">
        <v>55</v>
      </c>
    </row>
    <row r="36" spans="1:250" s="83" customFormat="1" ht="36" hidden="1" x14ac:dyDescent="0.25">
      <c r="A36" s="69" t="s">
        <v>61</v>
      </c>
      <c r="B36" s="69"/>
      <c r="C36" s="69"/>
      <c r="D36" s="45"/>
      <c r="E36" s="45"/>
      <c r="F36" s="45"/>
      <c r="G36" s="45"/>
      <c r="H36" s="71"/>
      <c r="I36" s="71"/>
      <c r="J36" s="71"/>
      <c r="K36" s="70"/>
      <c r="L36" s="71" t="s">
        <v>42</v>
      </c>
      <c r="M36" s="80" t="s">
        <v>62</v>
      </c>
      <c r="N36" s="80"/>
      <c r="O36" s="81"/>
      <c r="P36" s="81"/>
      <c r="Q36" s="81"/>
      <c r="R36" s="106">
        <v>1184840</v>
      </c>
      <c r="S36" s="82">
        <f>R36*5/100</f>
        <v>59242</v>
      </c>
      <c r="T36" s="82">
        <f>R36*95/100</f>
        <v>1125598</v>
      </c>
      <c r="U36" s="82"/>
      <c r="V36" s="107" t="s">
        <v>58</v>
      </c>
    </row>
    <row r="37" spans="1:250" s="92" customFormat="1" ht="16.5" hidden="1" customHeight="1" x14ac:dyDescent="0.25">
      <c r="A37" s="268" t="s">
        <v>63</v>
      </c>
      <c r="B37" s="268"/>
      <c r="C37" s="108"/>
      <c r="D37" s="109">
        <v>51</v>
      </c>
      <c r="E37" s="109">
        <v>0</v>
      </c>
      <c r="F37" s="109">
        <v>13</v>
      </c>
      <c r="G37" s="109">
        <v>851</v>
      </c>
      <c r="H37" s="110" t="s">
        <v>64</v>
      </c>
      <c r="I37" s="111"/>
      <c r="J37" s="111"/>
      <c r="K37" s="110"/>
      <c r="L37" s="111"/>
      <c r="M37" s="112"/>
      <c r="N37" s="112"/>
      <c r="O37" s="113">
        <f t="shared" ref="O37:P37" si="7">O38</f>
        <v>143872834</v>
      </c>
      <c r="P37" s="113">
        <f t="shared" si="7"/>
        <v>0</v>
      </c>
      <c r="Q37" s="113"/>
      <c r="R37" s="114"/>
      <c r="S37" s="114"/>
      <c r="T37" s="114"/>
      <c r="U37" s="114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8"/>
      <c r="CW37" s="88"/>
      <c r="CX37" s="88"/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8"/>
      <c r="EN37" s="88"/>
      <c r="EO37" s="88"/>
      <c r="EP37" s="88"/>
      <c r="EQ37" s="88"/>
      <c r="ER37" s="88"/>
      <c r="ES37" s="88"/>
      <c r="ET37" s="88"/>
      <c r="EU37" s="88"/>
      <c r="EV37" s="88"/>
      <c r="EW37" s="88"/>
      <c r="EX37" s="88"/>
      <c r="EY37" s="88"/>
      <c r="EZ37" s="88"/>
      <c r="FA37" s="88"/>
      <c r="FB37" s="88"/>
      <c r="FC37" s="88"/>
      <c r="FD37" s="88"/>
      <c r="FE37" s="88"/>
      <c r="FF37" s="88"/>
      <c r="FG37" s="88"/>
      <c r="FH37" s="88"/>
      <c r="FI37" s="88"/>
      <c r="FJ37" s="88"/>
      <c r="FK37" s="88"/>
      <c r="FL37" s="88"/>
      <c r="FM37" s="88"/>
      <c r="FN37" s="88"/>
      <c r="FO37" s="88"/>
      <c r="FP37" s="88"/>
      <c r="FQ37" s="88"/>
      <c r="FR37" s="88"/>
      <c r="FS37" s="88"/>
      <c r="FT37" s="88"/>
      <c r="FU37" s="88"/>
      <c r="FV37" s="88"/>
      <c r="FW37" s="88"/>
      <c r="FX37" s="88"/>
      <c r="FY37" s="88"/>
      <c r="FZ37" s="88"/>
      <c r="GA37" s="88"/>
      <c r="GB37" s="88"/>
      <c r="GC37" s="88"/>
      <c r="GD37" s="88"/>
      <c r="GE37" s="88"/>
      <c r="GF37" s="88"/>
      <c r="GG37" s="88"/>
      <c r="GH37" s="88"/>
      <c r="GI37" s="88"/>
      <c r="GJ37" s="88"/>
      <c r="GK37" s="88"/>
      <c r="GL37" s="88"/>
      <c r="GM37" s="88"/>
      <c r="GN37" s="88"/>
      <c r="GO37" s="88"/>
      <c r="GP37" s="88"/>
      <c r="GQ37" s="88"/>
      <c r="GR37" s="88"/>
      <c r="GS37" s="88"/>
      <c r="GT37" s="88"/>
      <c r="GU37" s="88"/>
      <c r="GV37" s="88"/>
      <c r="GW37" s="88"/>
      <c r="GX37" s="88"/>
      <c r="GY37" s="88"/>
      <c r="GZ37" s="88"/>
      <c r="HA37" s="88"/>
      <c r="HB37" s="88"/>
      <c r="HC37" s="88"/>
      <c r="HD37" s="88"/>
      <c r="HE37" s="88"/>
      <c r="HF37" s="88"/>
      <c r="HG37" s="88"/>
      <c r="HH37" s="88"/>
      <c r="HI37" s="88"/>
      <c r="HJ37" s="88"/>
      <c r="HK37" s="88"/>
      <c r="HL37" s="88"/>
      <c r="HM37" s="88"/>
      <c r="HN37" s="88"/>
      <c r="HO37" s="88"/>
      <c r="HP37" s="88"/>
      <c r="HQ37" s="88"/>
      <c r="HR37" s="88"/>
      <c r="HS37" s="88"/>
      <c r="HT37" s="88"/>
      <c r="HU37" s="88"/>
      <c r="HV37" s="88"/>
      <c r="HW37" s="88"/>
      <c r="HX37" s="88"/>
      <c r="HY37" s="88"/>
      <c r="HZ37" s="88"/>
      <c r="IA37" s="88"/>
      <c r="IB37" s="88"/>
      <c r="IC37" s="88"/>
      <c r="ID37" s="88"/>
      <c r="IE37" s="88"/>
      <c r="IF37" s="88"/>
      <c r="IG37" s="88"/>
      <c r="IH37" s="88"/>
      <c r="II37" s="88"/>
      <c r="IJ37" s="88"/>
      <c r="IK37" s="88"/>
      <c r="IL37" s="88"/>
      <c r="IM37" s="88"/>
      <c r="IN37" s="88"/>
      <c r="IO37" s="88"/>
      <c r="IP37" s="88"/>
    </row>
    <row r="38" spans="1:250" hidden="1" x14ac:dyDescent="0.25">
      <c r="A38" s="262" t="s">
        <v>65</v>
      </c>
      <c r="B38" s="262"/>
      <c r="C38" s="57"/>
      <c r="D38" s="36">
        <v>51</v>
      </c>
      <c r="E38" s="36">
        <v>0</v>
      </c>
      <c r="F38" s="36">
        <v>13</v>
      </c>
      <c r="G38" s="36">
        <v>851</v>
      </c>
      <c r="H38" s="62" t="s">
        <v>64</v>
      </c>
      <c r="I38" s="59" t="s">
        <v>32</v>
      </c>
      <c r="J38" s="59"/>
      <c r="K38" s="62"/>
      <c r="L38" s="59"/>
      <c r="M38" s="60"/>
      <c r="N38" s="60"/>
      <c r="O38" s="63">
        <f>O43+O51+O55+O59</f>
        <v>143872834</v>
      </c>
      <c r="P38" s="63">
        <f t="shared" ref="P38" si="8">P47+P55</f>
        <v>0</v>
      </c>
      <c r="Q38" s="63"/>
      <c r="R38" s="76"/>
      <c r="S38" s="76"/>
      <c r="T38" s="76"/>
      <c r="U38" s="76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5"/>
      <c r="CA38" s="55"/>
      <c r="CB38" s="55"/>
      <c r="CC38" s="55"/>
      <c r="CD38" s="55"/>
      <c r="CE38" s="55"/>
      <c r="CF38" s="55"/>
      <c r="CG38" s="55"/>
      <c r="CH38" s="55"/>
      <c r="CI38" s="55"/>
      <c r="CJ38" s="55"/>
      <c r="CK38" s="55"/>
      <c r="CL38" s="55"/>
      <c r="CM38" s="55"/>
      <c r="CN38" s="55"/>
      <c r="CO38" s="55"/>
      <c r="CP38" s="55"/>
      <c r="CQ38" s="55"/>
      <c r="CR38" s="55"/>
      <c r="CS38" s="55"/>
      <c r="CT38" s="55"/>
      <c r="CU38" s="55"/>
      <c r="CV38" s="55"/>
      <c r="CW38" s="55"/>
      <c r="CX38" s="55"/>
      <c r="CY38" s="55"/>
      <c r="CZ38" s="55"/>
      <c r="DA38" s="55"/>
      <c r="DB38" s="55"/>
      <c r="DC38" s="55"/>
      <c r="DD38" s="55"/>
      <c r="DE38" s="55"/>
      <c r="DF38" s="55"/>
      <c r="DG38" s="55"/>
      <c r="DH38" s="55"/>
      <c r="DI38" s="55"/>
      <c r="DJ38" s="55"/>
      <c r="DK38" s="55"/>
      <c r="DL38" s="55"/>
      <c r="DM38" s="55"/>
      <c r="DN38" s="55"/>
      <c r="DO38" s="55"/>
      <c r="DP38" s="55"/>
      <c r="DQ38" s="55"/>
      <c r="DR38" s="55"/>
      <c r="DS38" s="55"/>
      <c r="DT38" s="55"/>
      <c r="DU38" s="55"/>
      <c r="DV38" s="55"/>
      <c r="DW38" s="55"/>
      <c r="DX38" s="55"/>
      <c r="DY38" s="55"/>
      <c r="DZ38" s="55"/>
      <c r="EA38" s="55"/>
      <c r="EB38" s="55"/>
      <c r="EC38" s="55"/>
      <c r="ED38" s="55"/>
      <c r="EE38" s="55"/>
      <c r="EF38" s="55"/>
      <c r="EG38" s="55"/>
      <c r="EH38" s="55"/>
      <c r="EI38" s="55"/>
      <c r="EJ38" s="55"/>
      <c r="EK38" s="55"/>
      <c r="EL38" s="55"/>
      <c r="EM38" s="55"/>
      <c r="EN38" s="55"/>
      <c r="EO38" s="55"/>
      <c r="EP38" s="55"/>
      <c r="EQ38" s="55"/>
      <c r="ER38" s="55"/>
      <c r="ES38" s="55"/>
      <c r="ET38" s="55"/>
      <c r="EU38" s="55"/>
      <c r="EV38" s="55"/>
      <c r="EW38" s="55"/>
      <c r="EX38" s="55"/>
      <c r="EY38" s="55"/>
      <c r="EZ38" s="55"/>
      <c r="FA38" s="55"/>
      <c r="FB38" s="55"/>
      <c r="FC38" s="55"/>
      <c r="FD38" s="55"/>
      <c r="FE38" s="55"/>
      <c r="FF38" s="55"/>
      <c r="FG38" s="55"/>
      <c r="FH38" s="55"/>
      <c r="FI38" s="55"/>
      <c r="FJ38" s="55"/>
      <c r="FK38" s="55"/>
      <c r="FL38" s="55"/>
      <c r="FM38" s="55"/>
      <c r="FN38" s="55"/>
      <c r="FO38" s="55"/>
      <c r="FP38" s="55"/>
      <c r="FQ38" s="55"/>
      <c r="FR38" s="55"/>
      <c r="FS38" s="55"/>
      <c r="FT38" s="55"/>
      <c r="FU38" s="55"/>
      <c r="FV38" s="55"/>
      <c r="FW38" s="55"/>
      <c r="FX38" s="55"/>
      <c r="FY38" s="55"/>
      <c r="FZ38" s="55"/>
      <c r="GA38" s="55"/>
      <c r="GB38" s="55"/>
      <c r="GC38" s="55"/>
      <c r="GD38" s="55"/>
      <c r="GE38" s="55"/>
      <c r="GF38" s="55"/>
      <c r="GG38" s="55"/>
      <c r="GH38" s="55"/>
      <c r="GI38" s="55"/>
      <c r="GJ38" s="55"/>
      <c r="GK38" s="55"/>
      <c r="GL38" s="55"/>
      <c r="GM38" s="55"/>
      <c r="GN38" s="55"/>
      <c r="GO38" s="55"/>
      <c r="GP38" s="55"/>
      <c r="GQ38" s="55"/>
      <c r="GR38" s="55"/>
      <c r="GS38" s="55"/>
      <c r="GT38" s="55"/>
      <c r="GU38" s="55"/>
      <c r="GV38" s="55"/>
      <c r="GW38" s="55"/>
      <c r="GX38" s="55"/>
      <c r="GY38" s="55"/>
      <c r="GZ38" s="55"/>
      <c r="HA38" s="55"/>
      <c r="HB38" s="55"/>
      <c r="HC38" s="55"/>
      <c r="HD38" s="55"/>
      <c r="HE38" s="55"/>
      <c r="HF38" s="55"/>
      <c r="HG38" s="55"/>
      <c r="HH38" s="55"/>
      <c r="HI38" s="55"/>
      <c r="HJ38" s="55"/>
      <c r="HK38" s="55"/>
      <c r="HL38" s="55"/>
      <c r="HM38" s="55"/>
      <c r="HN38" s="55"/>
      <c r="HO38" s="55"/>
      <c r="HP38" s="55"/>
      <c r="HQ38" s="55"/>
      <c r="HR38" s="55"/>
      <c r="HS38" s="55"/>
      <c r="HT38" s="55"/>
      <c r="HU38" s="55"/>
      <c r="HV38" s="55"/>
      <c r="HW38" s="55"/>
      <c r="HX38" s="55"/>
      <c r="HY38" s="55"/>
      <c r="HZ38" s="55"/>
      <c r="IA38" s="55"/>
      <c r="IB38" s="55"/>
      <c r="IC38" s="55"/>
      <c r="ID38" s="55"/>
      <c r="IE38" s="55"/>
      <c r="IF38" s="55"/>
      <c r="IG38" s="55"/>
      <c r="IH38" s="55"/>
      <c r="II38" s="55"/>
      <c r="IJ38" s="55"/>
      <c r="IK38" s="55"/>
      <c r="IL38" s="55"/>
      <c r="IM38" s="55"/>
      <c r="IN38" s="55"/>
      <c r="IO38" s="55"/>
      <c r="IP38" s="55"/>
    </row>
    <row r="39" spans="1:250" ht="26.25" hidden="1" customHeight="1" x14ac:dyDescent="0.25">
      <c r="A39" s="263" t="s">
        <v>66</v>
      </c>
      <c r="B39" s="263"/>
      <c r="C39" s="42"/>
      <c r="D39" s="4">
        <v>51</v>
      </c>
      <c r="E39" s="4">
        <v>0</v>
      </c>
      <c r="F39" s="4">
        <v>13</v>
      </c>
      <c r="G39" s="4">
        <v>851</v>
      </c>
      <c r="H39" s="64" t="s">
        <v>64</v>
      </c>
      <c r="I39" s="64" t="s">
        <v>32</v>
      </c>
      <c r="J39" s="64" t="s">
        <v>67</v>
      </c>
      <c r="K39" s="115"/>
      <c r="L39" s="64"/>
      <c r="M39" s="116"/>
      <c r="N39" s="60"/>
      <c r="O39" s="66">
        <f t="shared" ref="O39:P41" si="9">O40</f>
        <v>0</v>
      </c>
      <c r="P39" s="66">
        <f t="shared" si="9"/>
        <v>0</v>
      </c>
      <c r="Q39" s="66"/>
      <c r="R39" s="76"/>
      <c r="S39" s="76"/>
      <c r="T39" s="76"/>
      <c r="U39" s="76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55"/>
      <c r="CA39" s="55"/>
      <c r="CB39" s="55"/>
      <c r="CC39" s="55"/>
      <c r="CD39" s="55"/>
      <c r="CE39" s="55"/>
      <c r="CF39" s="55"/>
      <c r="CG39" s="55"/>
      <c r="CH39" s="55"/>
      <c r="CI39" s="55"/>
      <c r="CJ39" s="55"/>
      <c r="CK39" s="55"/>
      <c r="CL39" s="55"/>
      <c r="CM39" s="55"/>
      <c r="CN39" s="55"/>
      <c r="CO39" s="55"/>
      <c r="CP39" s="55"/>
      <c r="CQ39" s="55"/>
      <c r="CR39" s="55"/>
      <c r="CS39" s="55"/>
      <c r="CT39" s="55"/>
      <c r="CU39" s="55"/>
      <c r="CV39" s="55"/>
      <c r="CW39" s="55"/>
      <c r="CX39" s="55"/>
      <c r="CY39" s="55"/>
      <c r="CZ39" s="55"/>
      <c r="DA39" s="55"/>
      <c r="DB39" s="55"/>
      <c r="DC39" s="55"/>
      <c r="DD39" s="55"/>
      <c r="DE39" s="55"/>
      <c r="DF39" s="55"/>
      <c r="DG39" s="55"/>
      <c r="DH39" s="55"/>
      <c r="DI39" s="55"/>
      <c r="DJ39" s="55"/>
      <c r="DK39" s="55"/>
      <c r="DL39" s="55"/>
      <c r="DM39" s="55"/>
      <c r="DN39" s="55"/>
      <c r="DO39" s="55"/>
      <c r="DP39" s="55"/>
      <c r="DQ39" s="55"/>
      <c r="DR39" s="55"/>
      <c r="DS39" s="55"/>
      <c r="DT39" s="55"/>
      <c r="DU39" s="55"/>
      <c r="DV39" s="55"/>
      <c r="DW39" s="55"/>
      <c r="DX39" s="55"/>
      <c r="DY39" s="55"/>
      <c r="DZ39" s="55"/>
      <c r="EA39" s="55"/>
      <c r="EB39" s="55"/>
      <c r="EC39" s="55"/>
      <c r="ED39" s="55"/>
      <c r="EE39" s="55"/>
      <c r="EF39" s="55"/>
      <c r="EG39" s="55"/>
      <c r="EH39" s="55"/>
      <c r="EI39" s="55"/>
      <c r="EJ39" s="55"/>
      <c r="EK39" s="55"/>
      <c r="EL39" s="55"/>
      <c r="EM39" s="55"/>
      <c r="EN39" s="55"/>
      <c r="EO39" s="55"/>
      <c r="EP39" s="55"/>
      <c r="EQ39" s="55"/>
      <c r="ER39" s="55"/>
      <c r="ES39" s="55"/>
      <c r="ET39" s="55"/>
      <c r="EU39" s="55"/>
      <c r="EV39" s="55"/>
      <c r="EW39" s="55"/>
      <c r="EX39" s="55"/>
      <c r="EY39" s="55"/>
      <c r="EZ39" s="55"/>
      <c r="FA39" s="55"/>
      <c r="FB39" s="55"/>
      <c r="FC39" s="55"/>
      <c r="FD39" s="55"/>
      <c r="FE39" s="55"/>
      <c r="FF39" s="55"/>
      <c r="FG39" s="55"/>
      <c r="FH39" s="55"/>
      <c r="FI39" s="55"/>
      <c r="FJ39" s="55"/>
      <c r="FK39" s="55"/>
      <c r="FL39" s="55"/>
      <c r="FM39" s="55"/>
      <c r="FN39" s="55"/>
      <c r="FO39" s="55"/>
      <c r="FP39" s="55"/>
      <c r="FQ39" s="55"/>
      <c r="FR39" s="55"/>
      <c r="FS39" s="55"/>
      <c r="FT39" s="55"/>
      <c r="FU39" s="55"/>
      <c r="FV39" s="55"/>
      <c r="FW39" s="55"/>
      <c r="FX39" s="55"/>
      <c r="FY39" s="55"/>
      <c r="FZ39" s="55"/>
      <c r="GA39" s="55"/>
      <c r="GB39" s="55"/>
      <c r="GC39" s="55"/>
      <c r="GD39" s="55"/>
      <c r="GE39" s="55"/>
      <c r="GF39" s="55"/>
      <c r="GG39" s="55"/>
      <c r="GH39" s="55"/>
      <c r="GI39" s="55"/>
      <c r="GJ39" s="55"/>
      <c r="GK39" s="55"/>
      <c r="GL39" s="55"/>
      <c r="GM39" s="55"/>
      <c r="GN39" s="55"/>
      <c r="GO39" s="55"/>
      <c r="GP39" s="55"/>
      <c r="GQ39" s="55"/>
      <c r="GR39" s="55"/>
      <c r="GS39" s="55"/>
      <c r="GT39" s="55"/>
      <c r="GU39" s="55"/>
      <c r="GV39" s="55"/>
      <c r="GW39" s="55"/>
      <c r="GX39" s="55"/>
      <c r="GY39" s="55"/>
      <c r="GZ39" s="55"/>
      <c r="HA39" s="55"/>
      <c r="HB39" s="55"/>
      <c r="HC39" s="55"/>
      <c r="HD39" s="55"/>
      <c r="HE39" s="55"/>
      <c r="HF39" s="55"/>
      <c r="HG39" s="55"/>
      <c r="HH39" s="55"/>
      <c r="HI39" s="55"/>
      <c r="HJ39" s="55"/>
      <c r="HK39" s="55"/>
      <c r="HL39" s="55"/>
      <c r="HM39" s="55"/>
      <c r="HN39" s="55"/>
      <c r="HO39" s="55"/>
      <c r="HP39" s="55"/>
      <c r="HQ39" s="55"/>
      <c r="HR39" s="55"/>
      <c r="HS39" s="55"/>
      <c r="HT39" s="55"/>
      <c r="HU39" s="55"/>
      <c r="HV39" s="55"/>
      <c r="HW39" s="55"/>
      <c r="HX39" s="55"/>
      <c r="HY39" s="55"/>
      <c r="HZ39" s="55"/>
      <c r="IA39" s="55"/>
      <c r="IB39" s="55"/>
      <c r="IC39" s="55"/>
      <c r="ID39" s="55"/>
      <c r="IE39" s="55"/>
      <c r="IF39" s="55"/>
      <c r="IG39" s="55"/>
      <c r="IH39" s="55"/>
      <c r="II39" s="55"/>
      <c r="IJ39" s="55"/>
      <c r="IK39" s="55"/>
      <c r="IL39" s="55"/>
      <c r="IM39" s="55"/>
      <c r="IN39" s="55"/>
      <c r="IO39" s="55"/>
      <c r="IP39" s="55"/>
    </row>
    <row r="40" spans="1:250" ht="25.5" hidden="1" customHeight="1" x14ac:dyDescent="0.25">
      <c r="A40" s="42" t="s">
        <v>25</v>
      </c>
      <c r="B40" s="42" t="s">
        <v>25</v>
      </c>
      <c r="C40" s="42"/>
      <c r="D40" s="4">
        <v>51</v>
      </c>
      <c r="E40" s="4">
        <v>0</v>
      </c>
      <c r="F40" s="4"/>
      <c r="G40" s="4">
        <v>851</v>
      </c>
      <c r="H40" s="64" t="s">
        <v>64</v>
      </c>
      <c r="I40" s="64" t="s">
        <v>32</v>
      </c>
      <c r="J40" s="64" t="s">
        <v>67</v>
      </c>
      <c r="K40" s="64" t="s">
        <v>40</v>
      </c>
      <c r="L40" s="64"/>
      <c r="M40" s="117"/>
      <c r="N40" s="60"/>
      <c r="O40" s="66">
        <f t="shared" si="9"/>
        <v>0</v>
      </c>
      <c r="P40" s="66">
        <f t="shared" si="9"/>
        <v>0</v>
      </c>
      <c r="Q40" s="66"/>
      <c r="R40" s="76"/>
      <c r="S40" s="76"/>
      <c r="T40" s="76"/>
      <c r="U40" s="76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55"/>
      <c r="CA40" s="55"/>
      <c r="CB40" s="55"/>
      <c r="CC40" s="55"/>
      <c r="CD40" s="55"/>
      <c r="CE40" s="55"/>
      <c r="CF40" s="55"/>
      <c r="CG40" s="55"/>
      <c r="CH40" s="55"/>
      <c r="CI40" s="55"/>
      <c r="CJ40" s="55"/>
      <c r="CK40" s="55"/>
      <c r="CL40" s="55"/>
      <c r="CM40" s="55"/>
      <c r="CN40" s="55"/>
      <c r="CO40" s="55"/>
      <c r="CP40" s="55"/>
      <c r="CQ40" s="55"/>
      <c r="CR40" s="55"/>
      <c r="CS40" s="55"/>
      <c r="CT40" s="55"/>
      <c r="CU40" s="55"/>
      <c r="CV40" s="55"/>
      <c r="CW40" s="55"/>
      <c r="CX40" s="55"/>
      <c r="CY40" s="55"/>
      <c r="CZ40" s="55"/>
      <c r="DA40" s="55"/>
      <c r="DB40" s="55"/>
      <c r="DC40" s="55"/>
      <c r="DD40" s="55"/>
      <c r="DE40" s="55"/>
      <c r="DF40" s="55"/>
      <c r="DG40" s="55"/>
      <c r="DH40" s="55"/>
      <c r="DI40" s="55"/>
      <c r="DJ40" s="55"/>
      <c r="DK40" s="55"/>
      <c r="DL40" s="55"/>
      <c r="DM40" s="55"/>
      <c r="DN40" s="55"/>
      <c r="DO40" s="55"/>
      <c r="DP40" s="55"/>
      <c r="DQ40" s="55"/>
      <c r="DR40" s="55"/>
      <c r="DS40" s="55"/>
      <c r="DT40" s="55"/>
      <c r="DU40" s="55"/>
      <c r="DV40" s="55"/>
      <c r="DW40" s="55"/>
      <c r="DX40" s="55"/>
      <c r="DY40" s="55"/>
      <c r="DZ40" s="55"/>
      <c r="EA40" s="55"/>
      <c r="EB40" s="55"/>
      <c r="EC40" s="55"/>
      <c r="ED40" s="55"/>
      <c r="EE40" s="55"/>
      <c r="EF40" s="55"/>
      <c r="EG40" s="55"/>
      <c r="EH40" s="55"/>
      <c r="EI40" s="55"/>
      <c r="EJ40" s="55"/>
      <c r="EK40" s="55"/>
      <c r="EL40" s="55"/>
      <c r="EM40" s="55"/>
      <c r="EN40" s="55"/>
      <c r="EO40" s="55"/>
      <c r="EP40" s="55"/>
      <c r="EQ40" s="55"/>
      <c r="ER40" s="55"/>
      <c r="ES40" s="55"/>
      <c r="ET40" s="55"/>
      <c r="EU40" s="55"/>
      <c r="EV40" s="55"/>
      <c r="EW40" s="55"/>
      <c r="EX40" s="55"/>
      <c r="EY40" s="55"/>
      <c r="EZ40" s="55"/>
      <c r="FA40" s="55"/>
      <c r="FB40" s="55"/>
      <c r="FC40" s="55"/>
      <c r="FD40" s="55"/>
      <c r="FE40" s="55"/>
      <c r="FF40" s="55"/>
      <c r="FG40" s="55"/>
      <c r="FH40" s="55"/>
      <c r="FI40" s="55"/>
      <c r="FJ40" s="55"/>
      <c r="FK40" s="55"/>
      <c r="FL40" s="55"/>
      <c r="FM40" s="55"/>
      <c r="FN40" s="55"/>
      <c r="FO40" s="55"/>
      <c r="FP40" s="55"/>
      <c r="FQ40" s="55"/>
      <c r="FR40" s="55"/>
      <c r="FS40" s="55"/>
      <c r="FT40" s="55"/>
      <c r="FU40" s="55"/>
      <c r="FV40" s="55"/>
      <c r="FW40" s="55"/>
      <c r="FX40" s="55"/>
      <c r="FY40" s="55"/>
      <c r="FZ40" s="55"/>
      <c r="GA40" s="55"/>
      <c r="GB40" s="55"/>
      <c r="GC40" s="55"/>
      <c r="GD40" s="55"/>
      <c r="GE40" s="55"/>
      <c r="GF40" s="55"/>
      <c r="GG40" s="55"/>
      <c r="GH40" s="55"/>
      <c r="GI40" s="55"/>
      <c r="GJ40" s="55"/>
      <c r="GK40" s="55"/>
      <c r="GL40" s="55"/>
      <c r="GM40" s="55"/>
      <c r="GN40" s="55"/>
      <c r="GO40" s="55"/>
      <c r="GP40" s="55"/>
      <c r="GQ40" s="55"/>
      <c r="GR40" s="55"/>
      <c r="GS40" s="55"/>
      <c r="GT40" s="55"/>
      <c r="GU40" s="55"/>
      <c r="GV40" s="55"/>
      <c r="GW40" s="55"/>
      <c r="GX40" s="55"/>
      <c r="GY40" s="55"/>
      <c r="GZ40" s="55"/>
      <c r="HA40" s="55"/>
      <c r="HB40" s="55"/>
      <c r="HC40" s="55"/>
      <c r="HD40" s="55"/>
      <c r="HE40" s="55"/>
      <c r="HF40" s="55"/>
      <c r="HG40" s="55"/>
      <c r="HH40" s="55"/>
      <c r="HI40" s="55"/>
      <c r="HJ40" s="55"/>
      <c r="HK40" s="55"/>
      <c r="HL40" s="55"/>
      <c r="HM40" s="55"/>
      <c r="HN40" s="55"/>
      <c r="HO40" s="55"/>
      <c r="HP40" s="55"/>
      <c r="HQ40" s="55"/>
      <c r="HR40" s="55"/>
      <c r="HS40" s="55"/>
      <c r="HT40" s="55"/>
      <c r="HU40" s="55"/>
      <c r="HV40" s="55"/>
      <c r="HW40" s="55"/>
      <c r="HX40" s="55"/>
      <c r="HY40" s="55"/>
      <c r="HZ40" s="55"/>
      <c r="IA40" s="55"/>
      <c r="IB40" s="55"/>
      <c r="IC40" s="55"/>
      <c r="ID40" s="55"/>
      <c r="IE40" s="55"/>
      <c r="IF40" s="55"/>
      <c r="IG40" s="55"/>
      <c r="IH40" s="55"/>
      <c r="II40" s="55"/>
      <c r="IJ40" s="55"/>
      <c r="IK40" s="55"/>
      <c r="IL40" s="55"/>
      <c r="IM40" s="55"/>
      <c r="IN40" s="55"/>
      <c r="IO40" s="55"/>
      <c r="IP40" s="55"/>
    </row>
    <row r="41" spans="1:250" ht="14.25" hidden="1" customHeight="1" x14ac:dyDescent="0.25">
      <c r="A41" s="42" t="s">
        <v>35</v>
      </c>
      <c r="B41" s="42" t="s">
        <v>68</v>
      </c>
      <c r="C41" s="42"/>
      <c r="D41" s="4">
        <v>51</v>
      </c>
      <c r="E41" s="4">
        <v>0</v>
      </c>
      <c r="F41" s="4"/>
      <c r="G41" s="4">
        <v>851</v>
      </c>
      <c r="H41" s="64" t="s">
        <v>64</v>
      </c>
      <c r="I41" s="64" t="s">
        <v>32</v>
      </c>
      <c r="J41" s="64" t="s">
        <v>67</v>
      </c>
      <c r="K41" s="64" t="s">
        <v>36</v>
      </c>
      <c r="L41" s="64"/>
      <c r="M41" s="117"/>
      <c r="N41" s="60"/>
      <c r="O41" s="66">
        <f t="shared" si="9"/>
        <v>0</v>
      </c>
      <c r="P41" s="66">
        <f t="shared" si="9"/>
        <v>0</v>
      </c>
      <c r="Q41" s="66"/>
      <c r="R41" s="76"/>
      <c r="S41" s="76"/>
      <c r="T41" s="76"/>
      <c r="U41" s="76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5"/>
      <c r="CA41" s="55"/>
      <c r="CB41" s="55"/>
      <c r="CC41" s="55"/>
      <c r="CD41" s="55"/>
      <c r="CE41" s="55"/>
      <c r="CF41" s="55"/>
      <c r="CG41" s="55"/>
      <c r="CH41" s="55"/>
      <c r="CI41" s="55"/>
      <c r="CJ41" s="55"/>
      <c r="CK41" s="55"/>
      <c r="CL41" s="55"/>
      <c r="CM41" s="55"/>
      <c r="CN41" s="55"/>
      <c r="CO41" s="55"/>
      <c r="CP41" s="55"/>
      <c r="CQ41" s="55"/>
      <c r="CR41" s="55"/>
      <c r="CS41" s="55"/>
      <c r="CT41" s="55"/>
      <c r="CU41" s="55"/>
      <c r="CV41" s="55"/>
      <c r="CW41" s="55"/>
      <c r="CX41" s="55"/>
      <c r="CY41" s="55"/>
      <c r="CZ41" s="55"/>
      <c r="DA41" s="55"/>
      <c r="DB41" s="55"/>
      <c r="DC41" s="55"/>
      <c r="DD41" s="55"/>
      <c r="DE41" s="55"/>
      <c r="DF41" s="55"/>
      <c r="DG41" s="55"/>
      <c r="DH41" s="55"/>
      <c r="DI41" s="55"/>
      <c r="DJ41" s="55"/>
      <c r="DK41" s="55"/>
      <c r="DL41" s="55"/>
      <c r="DM41" s="55"/>
      <c r="DN41" s="55"/>
      <c r="DO41" s="55"/>
      <c r="DP41" s="55"/>
      <c r="DQ41" s="55"/>
      <c r="DR41" s="55"/>
      <c r="DS41" s="55"/>
      <c r="DT41" s="55"/>
      <c r="DU41" s="55"/>
      <c r="DV41" s="55"/>
      <c r="DW41" s="55"/>
      <c r="DX41" s="55"/>
      <c r="DY41" s="55"/>
      <c r="DZ41" s="55"/>
      <c r="EA41" s="55"/>
      <c r="EB41" s="55"/>
      <c r="EC41" s="55"/>
      <c r="ED41" s="55"/>
      <c r="EE41" s="55"/>
      <c r="EF41" s="55"/>
      <c r="EG41" s="55"/>
      <c r="EH41" s="55"/>
      <c r="EI41" s="55"/>
      <c r="EJ41" s="55"/>
      <c r="EK41" s="55"/>
      <c r="EL41" s="55"/>
      <c r="EM41" s="55"/>
      <c r="EN41" s="55"/>
      <c r="EO41" s="55"/>
      <c r="EP41" s="55"/>
      <c r="EQ41" s="55"/>
      <c r="ER41" s="55"/>
      <c r="ES41" s="55"/>
      <c r="ET41" s="55"/>
      <c r="EU41" s="55"/>
      <c r="EV41" s="55"/>
      <c r="EW41" s="55"/>
      <c r="EX41" s="55"/>
      <c r="EY41" s="55"/>
      <c r="EZ41" s="55"/>
      <c r="FA41" s="55"/>
      <c r="FB41" s="55"/>
      <c r="FC41" s="55"/>
      <c r="FD41" s="55"/>
      <c r="FE41" s="55"/>
      <c r="FF41" s="55"/>
      <c r="FG41" s="55"/>
      <c r="FH41" s="55"/>
      <c r="FI41" s="55"/>
      <c r="FJ41" s="55"/>
      <c r="FK41" s="55"/>
      <c r="FL41" s="55"/>
      <c r="FM41" s="55"/>
      <c r="FN41" s="55"/>
      <c r="FO41" s="55"/>
      <c r="FP41" s="55"/>
      <c r="FQ41" s="55"/>
      <c r="FR41" s="55"/>
      <c r="FS41" s="55"/>
      <c r="FT41" s="55"/>
      <c r="FU41" s="55"/>
      <c r="FV41" s="55"/>
      <c r="FW41" s="55"/>
      <c r="FX41" s="55"/>
      <c r="FY41" s="55"/>
      <c r="FZ41" s="55"/>
      <c r="GA41" s="55"/>
      <c r="GB41" s="55"/>
      <c r="GC41" s="55"/>
      <c r="GD41" s="55"/>
      <c r="GE41" s="55"/>
      <c r="GF41" s="55"/>
      <c r="GG41" s="55"/>
      <c r="GH41" s="55"/>
      <c r="GI41" s="55"/>
      <c r="GJ41" s="55"/>
      <c r="GK41" s="55"/>
      <c r="GL41" s="55"/>
      <c r="GM41" s="55"/>
      <c r="GN41" s="55"/>
      <c r="GO41" s="55"/>
      <c r="GP41" s="55"/>
      <c r="GQ41" s="55"/>
      <c r="GR41" s="55"/>
      <c r="GS41" s="55"/>
      <c r="GT41" s="55"/>
      <c r="GU41" s="55"/>
      <c r="GV41" s="55"/>
      <c r="GW41" s="55"/>
      <c r="GX41" s="55"/>
      <c r="GY41" s="55"/>
      <c r="GZ41" s="55"/>
      <c r="HA41" s="55"/>
      <c r="HB41" s="55"/>
      <c r="HC41" s="55"/>
      <c r="HD41" s="55"/>
      <c r="HE41" s="55"/>
      <c r="HF41" s="55"/>
      <c r="HG41" s="55"/>
      <c r="HH41" s="55"/>
      <c r="HI41" s="55"/>
      <c r="HJ41" s="55"/>
      <c r="HK41" s="55"/>
      <c r="HL41" s="55"/>
      <c r="HM41" s="55"/>
      <c r="HN41" s="55"/>
      <c r="HO41" s="55"/>
      <c r="HP41" s="55"/>
      <c r="HQ41" s="55"/>
      <c r="HR41" s="55"/>
      <c r="HS41" s="55"/>
      <c r="HT41" s="55"/>
      <c r="HU41" s="55"/>
      <c r="HV41" s="55"/>
      <c r="HW41" s="55"/>
      <c r="HX41" s="55"/>
      <c r="HY41" s="55"/>
      <c r="HZ41" s="55"/>
      <c r="IA41" s="55"/>
      <c r="IB41" s="55"/>
      <c r="IC41" s="55"/>
      <c r="ID41" s="55"/>
      <c r="IE41" s="55"/>
      <c r="IF41" s="55"/>
      <c r="IG41" s="55"/>
      <c r="IH41" s="55"/>
      <c r="II41" s="55"/>
      <c r="IJ41" s="55"/>
      <c r="IK41" s="55"/>
      <c r="IL41" s="55"/>
      <c r="IM41" s="55"/>
      <c r="IN41" s="55"/>
      <c r="IO41" s="55"/>
      <c r="IP41" s="55"/>
    </row>
    <row r="42" spans="1:250" s="126" customFormat="1" ht="36" hidden="1" x14ac:dyDescent="0.25">
      <c r="A42" s="118" t="s">
        <v>69</v>
      </c>
      <c r="B42" s="119"/>
      <c r="C42" s="119"/>
      <c r="D42" s="24"/>
      <c r="E42" s="24"/>
      <c r="F42" s="24"/>
      <c r="G42" s="24"/>
      <c r="H42" s="120"/>
      <c r="I42" s="121"/>
      <c r="J42" s="121"/>
      <c r="K42" s="120"/>
      <c r="L42" s="121"/>
      <c r="M42" s="122"/>
      <c r="N42" s="122"/>
      <c r="O42" s="123">
        <v>0</v>
      </c>
      <c r="P42" s="123">
        <v>0</v>
      </c>
      <c r="Q42" s="123"/>
      <c r="R42" s="124"/>
      <c r="S42" s="124"/>
      <c r="T42" s="124"/>
      <c r="U42" s="124"/>
      <c r="V42" s="125"/>
      <c r="W42" s="125"/>
      <c r="X42" s="125"/>
      <c r="Y42" s="125"/>
      <c r="Z42" s="125"/>
      <c r="AA42" s="125"/>
      <c r="AB42" s="125"/>
      <c r="AC42" s="125"/>
      <c r="AD42" s="125"/>
      <c r="AE42" s="125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  <c r="BI42" s="125"/>
      <c r="BJ42" s="125"/>
      <c r="BK42" s="125"/>
      <c r="BL42" s="125"/>
      <c r="BM42" s="125"/>
      <c r="BN42" s="125"/>
      <c r="BO42" s="125"/>
      <c r="BP42" s="125"/>
      <c r="BQ42" s="125"/>
      <c r="BR42" s="125"/>
      <c r="BS42" s="125"/>
      <c r="BT42" s="125"/>
      <c r="BU42" s="125"/>
      <c r="BV42" s="125"/>
      <c r="BW42" s="125"/>
      <c r="BX42" s="125"/>
      <c r="BY42" s="125"/>
      <c r="BZ42" s="125"/>
      <c r="CA42" s="125"/>
      <c r="CB42" s="125"/>
      <c r="CC42" s="125"/>
      <c r="CD42" s="125"/>
      <c r="CE42" s="125"/>
      <c r="CF42" s="125"/>
      <c r="CG42" s="125"/>
      <c r="CH42" s="125"/>
      <c r="CI42" s="125"/>
      <c r="CJ42" s="125"/>
      <c r="CK42" s="125"/>
      <c r="CL42" s="125"/>
      <c r="CM42" s="125"/>
      <c r="CN42" s="125"/>
      <c r="CO42" s="125"/>
      <c r="CP42" s="125"/>
      <c r="CQ42" s="125"/>
      <c r="CR42" s="125"/>
      <c r="CS42" s="125"/>
      <c r="CT42" s="125"/>
      <c r="CU42" s="125"/>
      <c r="CV42" s="125"/>
      <c r="CW42" s="125"/>
      <c r="CX42" s="125"/>
      <c r="CY42" s="125"/>
      <c r="CZ42" s="125"/>
      <c r="DA42" s="125"/>
      <c r="DB42" s="125"/>
      <c r="DC42" s="125"/>
      <c r="DD42" s="125"/>
      <c r="DE42" s="125"/>
      <c r="DF42" s="125"/>
      <c r="DG42" s="125"/>
      <c r="DH42" s="125"/>
      <c r="DI42" s="125"/>
      <c r="DJ42" s="125"/>
      <c r="DK42" s="125"/>
      <c r="DL42" s="125"/>
      <c r="DM42" s="125"/>
      <c r="DN42" s="125"/>
      <c r="DO42" s="125"/>
      <c r="DP42" s="125"/>
      <c r="DQ42" s="125"/>
      <c r="DR42" s="125"/>
      <c r="DS42" s="125"/>
      <c r="DT42" s="125"/>
      <c r="DU42" s="125"/>
      <c r="DV42" s="125"/>
      <c r="DW42" s="125"/>
      <c r="DX42" s="125"/>
      <c r="DY42" s="125"/>
      <c r="DZ42" s="125"/>
      <c r="EA42" s="125"/>
      <c r="EB42" s="125"/>
      <c r="EC42" s="125"/>
      <c r="ED42" s="125"/>
      <c r="EE42" s="125"/>
      <c r="EF42" s="125"/>
      <c r="EG42" s="125"/>
      <c r="EH42" s="125"/>
      <c r="EI42" s="125"/>
      <c r="EJ42" s="125"/>
      <c r="EK42" s="125"/>
      <c r="EL42" s="125"/>
      <c r="EM42" s="125"/>
      <c r="EN42" s="125"/>
      <c r="EO42" s="125"/>
      <c r="EP42" s="125"/>
      <c r="EQ42" s="125"/>
      <c r="ER42" s="125"/>
      <c r="ES42" s="125"/>
      <c r="ET42" s="125"/>
      <c r="EU42" s="125"/>
      <c r="EV42" s="125"/>
      <c r="EW42" s="125"/>
      <c r="EX42" s="125"/>
      <c r="EY42" s="125"/>
      <c r="EZ42" s="125"/>
      <c r="FA42" s="125"/>
      <c r="FB42" s="125"/>
      <c r="FC42" s="125"/>
      <c r="FD42" s="125"/>
      <c r="FE42" s="125"/>
      <c r="FF42" s="125"/>
      <c r="FG42" s="125"/>
      <c r="FH42" s="125"/>
      <c r="FI42" s="125"/>
      <c r="FJ42" s="125"/>
      <c r="FK42" s="125"/>
      <c r="FL42" s="125"/>
      <c r="FM42" s="125"/>
      <c r="FN42" s="125"/>
      <c r="FO42" s="125"/>
      <c r="FP42" s="125"/>
      <c r="FQ42" s="125"/>
      <c r="FR42" s="125"/>
      <c r="FS42" s="125"/>
      <c r="FT42" s="125"/>
      <c r="FU42" s="125"/>
      <c r="FV42" s="125"/>
      <c r="FW42" s="125"/>
      <c r="FX42" s="125"/>
      <c r="FY42" s="125"/>
      <c r="FZ42" s="125"/>
      <c r="GA42" s="125"/>
      <c r="GB42" s="125"/>
      <c r="GC42" s="125"/>
      <c r="GD42" s="125"/>
      <c r="GE42" s="125"/>
      <c r="GF42" s="125"/>
      <c r="GG42" s="125"/>
      <c r="GH42" s="125"/>
      <c r="GI42" s="125"/>
      <c r="GJ42" s="125"/>
      <c r="GK42" s="125"/>
      <c r="GL42" s="125"/>
      <c r="GM42" s="125"/>
      <c r="GN42" s="125"/>
      <c r="GO42" s="125"/>
      <c r="GP42" s="125"/>
      <c r="GQ42" s="125"/>
      <c r="GR42" s="125"/>
      <c r="GS42" s="125"/>
      <c r="GT42" s="125"/>
      <c r="GU42" s="125"/>
      <c r="GV42" s="125"/>
      <c r="GW42" s="125"/>
      <c r="GX42" s="125"/>
      <c r="GY42" s="125"/>
      <c r="GZ42" s="125"/>
      <c r="HA42" s="125"/>
      <c r="HB42" s="125"/>
      <c r="HC42" s="125"/>
      <c r="HD42" s="125"/>
      <c r="HE42" s="125"/>
      <c r="HF42" s="125"/>
      <c r="HG42" s="125"/>
      <c r="HH42" s="125"/>
      <c r="HI42" s="125"/>
      <c r="HJ42" s="125"/>
      <c r="HK42" s="125"/>
      <c r="HL42" s="125"/>
      <c r="HM42" s="125"/>
      <c r="HN42" s="125"/>
      <c r="HO42" s="125"/>
      <c r="HP42" s="125"/>
      <c r="HQ42" s="125"/>
      <c r="HR42" s="125"/>
      <c r="HS42" s="125"/>
      <c r="HT42" s="125"/>
      <c r="HU42" s="125"/>
      <c r="HV42" s="125"/>
      <c r="HW42" s="125"/>
      <c r="HX42" s="125"/>
      <c r="HY42" s="125"/>
      <c r="HZ42" s="125"/>
      <c r="IA42" s="125"/>
      <c r="IB42" s="125"/>
      <c r="IC42" s="125"/>
      <c r="ID42" s="125"/>
      <c r="IE42" s="125"/>
      <c r="IF42" s="125"/>
      <c r="IG42" s="125"/>
      <c r="IH42" s="125"/>
      <c r="II42" s="125"/>
      <c r="IJ42" s="125"/>
      <c r="IK42" s="125"/>
      <c r="IL42" s="125"/>
      <c r="IM42" s="125"/>
      <c r="IN42" s="125"/>
      <c r="IO42" s="125"/>
      <c r="IP42" s="125"/>
    </row>
    <row r="43" spans="1:250" ht="108" hidden="1" x14ac:dyDescent="0.25">
      <c r="A43" s="35" t="s">
        <v>70</v>
      </c>
      <c r="B43" s="56"/>
      <c r="C43" s="57"/>
      <c r="D43" s="59">
        <v>51</v>
      </c>
      <c r="E43" s="59">
        <v>0</v>
      </c>
      <c r="F43" s="59">
        <v>13</v>
      </c>
      <c r="G43" s="59">
        <v>851</v>
      </c>
      <c r="H43" s="62" t="s">
        <v>64</v>
      </c>
      <c r="I43" s="59" t="s">
        <v>32</v>
      </c>
      <c r="J43" s="59" t="s">
        <v>71</v>
      </c>
      <c r="K43" s="62"/>
      <c r="L43" s="59"/>
      <c r="M43" s="60"/>
      <c r="N43" s="60"/>
      <c r="O43" s="91">
        <f>O44</f>
        <v>6408793.9000000004</v>
      </c>
      <c r="P43" s="91"/>
      <c r="Q43" s="91"/>
      <c r="R43" s="76"/>
      <c r="S43" s="76"/>
      <c r="T43" s="76"/>
      <c r="U43" s="76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55"/>
      <c r="CA43" s="55"/>
      <c r="CB43" s="55"/>
      <c r="CC43" s="55"/>
      <c r="CD43" s="55"/>
      <c r="CE43" s="55"/>
      <c r="CF43" s="55"/>
      <c r="CG43" s="55"/>
      <c r="CH43" s="55"/>
      <c r="CI43" s="55"/>
      <c r="CJ43" s="55"/>
      <c r="CK43" s="55"/>
      <c r="CL43" s="55"/>
      <c r="CM43" s="55"/>
      <c r="CN43" s="55"/>
      <c r="CO43" s="55"/>
      <c r="CP43" s="55"/>
      <c r="CQ43" s="55"/>
      <c r="CR43" s="55"/>
      <c r="CS43" s="55"/>
      <c r="CT43" s="55"/>
      <c r="CU43" s="55"/>
      <c r="CV43" s="55"/>
      <c r="CW43" s="55"/>
      <c r="CX43" s="55"/>
      <c r="CY43" s="55"/>
      <c r="CZ43" s="55"/>
      <c r="DA43" s="55"/>
      <c r="DB43" s="55"/>
      <c r="DC43" s="55"/>
      <c r="DD43" s="55"/>
      <c r="DE43" s="55"/>
      <c r="DF43" s="55"/>
      <c r="DG43" s="55"/>
      <c r="DH43" s="55"/>
      <c r="DI43" s="55"/>
      <c r="DJ43" s="55"/>
      <c r="DK43" s="55"/>
      <c r="DL43" s="55"/>
      <c r="DM43" s="55"/>
      <c r="DN43" s="55"/>
      <c r="DO43" s="55"/>
      <c r="DP43" s="55"/>
      <c r="DQ43" s="55"/>
      <c r="DR43" s="55"/>
      <c r="DS43" s="55"/>
      <c r="DT43" s="55"/>
      <c r="DU43" s="55"/>
      <c r="DV43" s="55"/>
      <c r="DW43" s="55"/>
      <c r="DX43" s="55"/>
      <c r="DY43" s="55"/>
      <c r="DZ43" s="55"/>
      <c r="EA43" s="55"/>
      <c r="EB43" s="55"/>
      <c r="EC43" s="55"/>
      <c r="ED43" s="55"/>
      <c r="EE43" s="55"/>
      <c r="EF43" s="55"/>
      <c r="EG43" s="55"/>
      <c r="EH43" s="55"/>
      <c r="EI43" s="55"/>
      <c r="EJ43" s="55"/>
      <c r="EK43" s="55"/>
      <c r="EL43" s="55"/>
      <c r="EM43" s="55"/>
      <c r="EN43" s="55"/>
      <c r="EO43" s="55"/>
      <c r="EP43" s="55"/>
      <c r="EQ43" s="55"/>
      <c r="ER43" s="55"/>
      <c r="ES43" s="55"/>
      <c r="ET43" s="55"/>
      <c r="EU43" s="55"/>
      <c r="EV43" s="55"/>
      <c r="EW43" s="55"/>
      <c r="EX43" s="55"/>
      <c r="EY43" s="55"/>
      <c r="EZ43" s="55"/>
      <c r="FA43" s="55"/>
      <c r="FB43" s="55"/>
      <c r="FC43" s="55"/>
      <c r="FD43" s="55"/>
      <c r="FE43" s="55"/>
      <c r="FF43" s="55"/>
      <c r="FG43" s="55"/>
      <c r="FH43" s="55"/>
      <c r="FI43" s="55"/>
      <c r="FJ43" s="55"/>
      <c r="FK43" s="55"/>
      <c r="FL43" s="55"/>
      <c r="FM43" s="55"/>
      <c r="FN43" s="55"/>
      <c r="FO43" s="55"/>
      <c r="FP43" s="55"/>
      <c r="FQ43" s="55"/>
      <c r="FR43" s="55"/>
      <c r="FS43" s="55"/>
      <c r="FT43" s="55"/>
      <c r="FU43" s="55"/>
      <c r="FV43" s="55"/>
      <c r="FW43" s="55"/>
      <c r="FX43" s="55"/>
      <c r="FY43" s="55"/>
      <c r="FZ43" s="55"/>
      <c r="GA43" s="55"/>
      <c r="GB43" s="55"/>
      <c r="GC43" s="55"/>
      <c r="GD43" s="55"/>
      <c r="GE43" s="55"/>
      <c r="GF43" s="55"/>
      <c r="GG43" s="55"/>
      <c r="GH43" s="55"/>
      <c r="GI43" s="55"/>
      <c r="GJ43" s="55"/>
      <c r="GK43" s="55"/>
      <c r="GL43" s="55"/>
      <c r="GM43" s="55"/>
      <c r="GN43" s="55"/>
      <c r="GO43" s="55"/>
      <c r="GP43" s="55"/>
      <c r="GQ43" s="55"/>
      <c r="GR43" s="55"/>
      <c r="GS43" s="55"/>
      <c r="GT43" s="55"/>
      <c r="GU43" s="55"/>
      <c r="GV43" s="55"/>
      <c r="GW43" s="55"/>
      <c r="GX43" s="55"/>
      <c r="GY43" s="55"/>
      <c r="GZ43" s="55"/>
      <c r="HA43" s="55"/>
      <c r="HB43" s="55"/>
      <c r="HC43" s="55"/>
      <c r="HD43" s="55"/>
      <c r="HE43" s="55"/>
      <c r="HF43" s="55"/>
      <c r="HG43" s="55"/>
      <c r="HH43" s="55"/>
      <c r="HI43" s="55"/>
      <c r="HJ43" s="55"/>
      <c r="HK43" s="55"/>
      <c r="HL43" s="55"/>
      <c r="HM43" s="55"/>
      <c r="HN43" s="55"/>
      <c r="HO43" s="55"/>
      <c r="HP43" s="55"/>
      <c r="HQ43" s="55"/>
      <c r="HR43" s="55"/>
      <c r="HS43" s="55"/>
      <c r="HT43" s="55"/>
      <c r="HU43" s="55"/>
      <c r="HV43" s="55"/>
      <c r="HW43" s="55"/>
      <c r="HX43" s="55"/>
      <c r="HY43" s="55"/>
      <c r="HZ43" s="55"/>
      <c r="IA43" s="55"/>
      <c r="IB43" s="55"/>
      <c r="IC43" s="55"/>
      <c r="ID43" s="55"/>
      <c r="IE43" s="55"/>
      <c r="IF43" s="55"/>
      <c r="IG43" s="55"/>
      <c r="IH43" s="55"/>
      <c r="II43" s="55"/>
      <c r="IJ43" s="55"/>
      <c r="IK43" s="55"/>
      <c r="IL43" s="55"/>
      <c r="IM43" s="55"/>
      <c r="IN43" s="55"/>
      <c r="IO43" s="55"/>
      <c r="IP43" s="55"/>
    </row>
    <row r="44" spans="1:250" ht="36" hidden="1" x14ac:dyDescent="0.25">
      <c r="A44" s="42" t="s">
        <v>25</v>
      </c>
      <c r="B44" s="42"/>
      <c r="C44" s="42"/>
      <c r="D44" s="5">
        <v>51</v>
      </c>
      <c r="E44" s="5">
        <v>0</v>
      </c>
      <c r="F44" s="5">
        <v>13</v>
      </c>
      <c r="G44" s="5">
        <v>851</v>
      </c>
      <c r="H44" s="64" t="s">
        <v>64</v>
      </c>
      <c r="I44" s="5" t="s">
        <v>32</v>
      </c>
      <c r="J44" s="5" t="s">
        <v>71</v>
      </c>
      <c r="K44" s="62"/>
      <c r="L44" s="59"/>
      <c r="M44" s="60"/>
      <c r="N44" s="60"/>
      <c r="O44" s="91">
        <f>O45</f>
        <v>6408793.9000000004</v>
      </c>
      <c r="P44" s="91"/>
      <c r="Q44" s="91"/>
      <c r="R44" s="76"/>
      <c r="S44" s="76"/>
      <c r="T44" s="76"/>
      <c r="U44" s="76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55"/>
      <c r="BU44" s="55"/>
      <c r="BV44" s="55"/>
      <c r="BW44" s="55"/>
      <c r="BX44" s="55"/>
      <c r="BY44" s="55"/>
      <c r="BZ44" s="55"/>
      <c r="CA44" s="55"/>
      <c r="CB44" s="55"/>
      <c r="CC44" s="55"/>
      <c r="CD44" s="55"/>
      <c r="CE44" s="55"/>
      <c r="CF44" s="55"/>
      <c r="CG44" s="55"/>
      <c r="CH44" s="55"/>
      <c r="CI44" s="55"/>
      <c r="CJ44" s="55"/>
      <c r="CK44" s="55"/>
      <c r="CL44" s="55"/>
      <c r="CM44" s="55"/>
      <c r="CN44" s="55"/>
      <c r="CO44" s="55"/>
      <c r="CP44" s="55"/>
      <c r="CQ44" s="55"/>
      <c r="CR44" s="55"/>
      <c r="CS44" s="55"/>
      <c r="CT44" s="55"/>
      <c r="CU44" s="55"/>
      <c r="CV44" s="55"/>
      <c r="CW44" s="55"/>
      <c r="CX44" s="55"/>
      <c r="CY44" s="55"/>
      <c r="CZ44" s="55"/>
      <c r="DA44" s="55"/>
      <c r="DB44" s="55"/>
      <c r="DC44" s="55"/>
      <c r="DD44" s="55"/>
      <c r="DE44" s="55"/>
      <c r="DF44" s="55"/>
      <c r="DG44" s="55"/>
      <c r="DH44" s="55"/>
      <c r="DI44" s="55"/>
      <c r="DJ44" s="55"/>
      <c r="DK44" s="55"/>
      <c r="DL44" s="55"/>
      <c r="DM44" s="55"/>
      <c r="DN44" s="55"/>
      <c r="DO44" s="55"/>
      <c r="DP44" s="55"/>
      <c r="DQ44" s="55"/>
      <c r="DR44" s="55"/>
      <c r="DS44" s="55"/>
      <c r="DT44" s="55"/>
      <c r="DU44" s="55"/>
      <c r="DV44" s="55"/>
      <c r="DW44" s="55"/>
      <c r="DX44" s="55"/>
      <c r="DY44" s="55"/>
      <c r="DZ44" s="55"/>
      <c r="EA44" s="55"/>
      <c r="EB44" s="55"/>
      <c r="EC44" s="55"/>
      <c r="ED44" s="55"/>
      <c r="EE44" s="55"/>
      <c r="EF44" s="55"/>
      <c r="EG44" s="55"/>
      <c r="EH44" s="55"/>
      <c r="EI44" s="55"/>
      <c r="EJ44" s="55"/>
      <c r="EK44" s="55"/>
      <c r="EL44" s="55"/>
      <c r="EM44" s="55"/>
      <c r="EN44" s="55"/>
      <c r="EO44" s="55"/>
      <c r="EP44" s="55"/>
      <c r="EQ44" s="55"/>
      <c r="ER44" s="55"/>
      <c r="ES44" s="55"/>
      <c r="ET44" s="55"/>
      <c r="EU44" s="55"/>
      <c r="EV44" s="55"/>
      <c r="EW44" s="55"/>
      <c r="EX44" s="55"/>
      <c r="EY44" s="55"/>
      <c r="EZ44" s="55"/>
      <c r="FA44" s="55"/>
      <c r="FB44" s="55"/>
      <c r="FC44" s="55"/>
      <c r="FD44" s="55"/>
      <c r="FE44" s="55"/>
      <c r="FF44" s="55"/>
      <c r="FG44" s="55"/>
      <c r="FH44" s="55"/>
      <c r="FI44" s="55"/>
      <c r="FJ44" s="55"/>
      <c r="FK44" s="55"/>
      <c r="FL44" s="55"/>
      <c r="FM44" s="55"/>
      <c r="FN44" s="55"/>
      <c r="FO44" s="55"/>
      <c r="FP44" s="55"/>
      <c r="FQ44" s="55"/>
      <c r="FR44" s="55"/>
      <c r="FS44" s="55"/>
      <c r="FT44" s="55"/>
      <c r="FU44" s="55"/>
      <c r="FV44" s="55"/>
      <c r="FW44" s="55"/>
      <c r="FX44" s="55"/>
      <c r="FY44" s="55"/>
      <c r="FZ44" s="55"/>
      <c r="GA44" s="55"/>
      <c r="GB44" s="55"/>
      <c r="GC44" s="55"/>
      <c r="GD44" s="55"/>
      <c r="GE44" s="55"/>
      <c r="GF44" s="55"/>
      <c r="GG44" s="55"/>
      <c r="GH44" s="55"/>
      <c r="GI44" s="55"/>
      <c r="GJ44" s="55"/>
      <c r="GK44" s="55"/>
      <c r="GL44" s="55"/>
      <c r="GM44" s="55"/>
      <c r="GN44" s="55"/>
      <c r="GO44" s="55"/>
      <c r="GP44" s="55"/>
      <c r="GQ44" s="55"/>
      <c r="GR44" s="55"/>
      <c r="GS44" s="55"/>
      <c r="GT44" s="55"/>
      <c r="GU44" s="55"/>
      <c r="GV44" s="55"/>
      <c r="GW44" s="55"/>
      <c r="GX44" s="55"/>
      <c r="GY44" s="55"/>
      <c r="GZ44" s="55"/>
      <c r="HA44" s="55"/>
      <c r="HB44" s="55"/>
      <c r="HC44" s="55"/>
      <c r="HD44" s="55"/>
      <c r="HE44" s="55"/>
      <c r="HF44" s="55"/>
      <c r="HG44" s="55"/>
      <c r="HH44" s="55"/>
      <c r="HI44" s="55"/>
      <c r="HJ44" s="55"/>
      <c r="HK44" s="55"/>
      <c r="HL44" s="55"/>
      <c r="HM44" s="55"/>
      <c r="HN44" s="55"/>
      <c r="HO44" s="55"/>
      <c r="HP44" s="55"/>
      <c r="HQ44" s="55"/>
      <c r="HR44" s="55"/>
      <c r="HS44" s="55"/>
      <c r="HT44" s="55"/>
      <c r="HU44" s="55"/>
      <c r="HV44" s="55"/>
      <c r="HW44" s="55"/>
      <c r="HX44" s="55"/>
      <c r="HY44" s="55"/>
      <c r="HZ44" s="55"/>
      <c r="IA44" s="55"/>
      <c r="IB44" s="55"/>
      <c r="IC44" s="55"/>
      <c r="ID44" s="55"/>
      <c r="IE44" s="55"/>
      <c r="IF44" s="55"/>
      <c r="IG44" s="55"/>
      <c r="IH44" s="55"/>
      <c r="II44" s="55"/>
      <c r="IJ44" s="55"/>
      <c r="IK44" s="55"/>
      <c r="IL44" s="55"/>
      <c r="IM44" s="55"/>
      <c r="IN44" s="55"/>
      <c r="IO44" s="55"/>
      <c r="IP44" s="55"/>
    </row>
    <row r="45" spans="1:250" hidden="1" x14ac:dyDescent="0.25">
      <c r="A45" s="68" t="s">
        <v>35</v>
      </c>
      <c r="B45" s="42"/>
      <c r="C45" s="42"/>
      <c r="D45" s="5">
        <v>51</v>
      </c>
      <c r="E45" s="5">
        <v>0</v>
      </c>
      <c r="F45" s="5">
        <v>13</v>
      </c>
      <c r="G45" s="5">
        <v>851</v>
      </c>
      <c r="H45" s="64" t="s">
        <v>64</v>
      </c>
      <c r="I45" s="5" t="s">
        <v>32</v>
      </c>
      <c r="J45" s="5" t="s">
        <v>71</v>
      </c>
      <c r="K45" s="62"/>
      <c r="L45" s="59"/>
      <c r="M45" s="60"/>
      <c r="N45" s="60"/>
      <c r="O45" s="91">
        <f>O46</f>
        <v>6408793.9000000004</v>
      </c>
      <c r="P45" s="91"/>
      <c r="Q45" s="91"/>
      <c r="R45" s="76"/>
      <c r="S45" s="76"/>
      <c r="T45" s="76"/>
      <c r="U45" s="76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  <c r="BR45" s="55"/>
      <c r="BS45" s="55"/>
      <c r="BT45" s="55"/>
      <c r="BU45" s="55"/>
      <c r="BV45" s="55"/>
      <c r="BW45" s="55"/>
      <c r="BX45" s="55"/>
      <c r="BY45" s="55"/>
      <c r="BZ45" s="55"/>
      <c r="CA45" s="55"/>
      <c r="CB45" s="55"/>
      <c r="CC45" s="55"/>
      <c r="CD45" s="55"/>
      <c r="CE45" s="55"/>
      <c r="CF45" s="55"/>
      <c r="CG45" s="55"/>
      <c r="CH45" s="55"/>
      <c r="CI45" s="55"/>
      <c r="CJ45" s="55"/>
      <c r="CK45" s="55"/>
      <c r="CL45" s="55"/>
      <c r="CM45" s="55"/>
      <c r="CN45" s="55"/>
      <c r="CO45" s="55"/>
      <c r="CP45" s="55"/>
      <c r="CQ45" s="55"/>
      <c r="CR45" s="55"/>
      <c r="CS45" s="55"/>
      <c r="CT45" s="55"/>
      <c r="CU45" s="55"/>
      <c r="CV45" s="55"/>
      <c r="CW45" s="55"/>
      <c r="CX45" s="55"/>
      <c r="CY45" s="55"/>
      <c r="CZ45" s="55"/>
      <c r="DA45" s="55"/>
      <c r="DB45" s="55"/>
      <c r="DC45" s="55"/>
      <c r="DD45" s="55"/>
      <c r="DE45" s="55"/>
      <c r="DF45" s="55"/>
      <c r="DG45" s="55"/>
      <c r="DH45" s="55"/>
      <c r="DI45" s="55"/>
      <c r="DJ45" s="55"/>
      <c r="DK45" s="55"/>
      <c r="DL45" s="55"/>
      <c r="DM45" s="55"/>
      <c r="DN45" s="55"/>
      <c r="DO45" s="55"/>
      <c r="DP45" s="55"/>
      <c r="DQ45" s="55"/>
      <c r="DR45" s="55"/>
      <c r="DS45" s="55"/>
      <c r="DT45" s="55"/>
      <c r="DU45" s="55"/>
      <c r="DV45" s="55"/>
      <c r="DW45" s="55"/>
      <c r="DX45" s="55"/>
      <c r="DY45" s="55"/>
      <c r="DZ45" s="55"/>
      <c r="EA45" s="55"/>
      <c r="EB45" s="55"/>
      <c r="EC45" s="55"/>
      <c r="ED45" s="55"/>
      <c r="EE45" s="55"/>
      <c r="EF45" s="55"/>
      <c r="EG45" s="55"/>
      <c r="EH45" s="55"/>
      <c r="EI45" s="55"/>
      <c r="EJ45" s="55"/>
      <c r="EK45" s="55"/>
      <c r="EL45" s="55"/>
      <c r="EM45" s="55"/>
      <c r="EN45" s="55"/>
      <c r="EO45" s="55"/>
      <c r="EP45" s="55"/>
      <c r="EQ45" s="55"/>
      <c r="ER45" s="55"/>
      <c r="ES45" s="55"/>
      <c r="ET45" s="55"/>
      <c r="EU45" s="55"/>
      <c r="EV45" s="55"/>
      <c r="EW45" s="55"/>
      <c r="EX45" s="55"/>
      <c r="EY45" s="55"/>
      <c r="EZ45" s="55"/>
      <c r="FA45" s="55"/>
      <c r="FB45" s="55"/>
      <c r="FC45" s="55"/>
      <c r="FD45" s="55"/>
      <c r="FE45" s="55"/>
      <c r="FF45" s="55"/>
      <c r="FG45" s="55"/>
      <c r="FH45" s="55"/>
      <c r="FI45" s="55"/>
      <c r="FJ45" s="55"/>
      <c r="FK45" s="55"/>
      <c r="FL45" s="55"/>
      <c r="FM45" s="55"/>
      <c r="FN45" s="55"/>
      <c r="FO45" s="55"/>
      <c r="FP45" s="55"/>
      <c r="FQ45" s="55"/>
      <c r="FR45" s="55"/>
      <c r="FS45" s="55"/>
      <c r="FT45" s="55"/>
      <c r="FU45" s="55"/>
      <c r="FV45" s="55"/>
      <c r="FW45" s="55"/>
      <c r="FX45" s="55"/>
      <c r="FY45" s="55"/>
      <c r="FZ45" s="55"/>
      <c r="GA45" s="55"/>
      <c r="GB45" s="55"/>
      <c r="GC45" s="55"/>
      <c r="GD45" s="55"/>
      <c r="GE45" s="55"/>
      <c r="GF45" s="55"/>
      <c r="GG45" s="55"/>
      <c r="GH45" s="55"/>
      <c r="GI45" s="55"/>
      <c r="GJ45" s="55"/>
      <c r="GK45" s="55"/>
      <c r="GL45" s="55"/>
      <c r="GM45" s="55"/>
      <c r="GN45" s="55"/>
      <c r="GO45" s="55"/>
      <c r="GP45" s="55"/>
      <c r="GQ45" s="55"/>
      <c r="GR45" s="55"/>
      <c r="GS45" s="55"/>
      <c r="GT45" s="55"/>
      <c r="GU45" s="55"/>
      <c r="GV45" s="55"/>
      <c r="GW45" s="55"/>
      <c r="GX45" s="55"/>
      <c r="GY45" s="55"/>
      <c r="GZ45" s="55"/>
      <c r="HA45" s="55"/>
      <c r="HB45" s="55"/>
      <c r="HC45" s="55"/>
      <c r="HD45" s="55"/>
      <c r="HE45" s="55"/>
      <c r="HF45" s="55"/>
      <c r="HG45" s="55"/>
      <c r="HH45" s="55"/>
      <c r="HI45" s="55"/>
      <c r="HJ45" s="55"/>
      <c r="HK45" s="55"/>
      <c r="HL45" s="55"/>
      <c r="HM45" s="55"/>
      <c r="HN45" s="55"/>
      <c r="HO45" s="55"/>
      <c r="HP45" s="55"/>
      <c r="HQ45" s="55"/>
      <c r="HR45" s="55"/>
      <c r="HS45" s="55"/>
      <c r="HT45" s="55"/>
      <c r="HU45" s="55"/>
      <c r="HV45" s="55"/>
      <c r="HW45" s="55"/>
      <c r="HX45" s="55"/>
      <c r="HY45" s="55"/>
      <c r="HZ45" s="55"/>
      <c r="IA45" s="55"/>
      <c r="IB45" s="55"/>
      <c r="IC45" s="55"/>
      <c r="ID45" s="55"/>
      <c r="IE45" s="55"/>
      <c r="IF45" s="55"/>
      <c r="IG45" s="55"/>
      <c r="IH45" s="55"/>
      <c r="II45" s="55"/>
      <c r="IJ45" s="55"/>
      <c r="IK45" s="55"/>
      <c r="IL45" s="55"/>
      <c r="IM45" s="55"/>
      <c r="IN45" s="55"/>
      <c r="IO45" s="55"/>
      <c r="IP45" s="55"/>
    </row>
    <row r="46" spans="1:250" s="84" customFormat="1" ht="36" hidden="1" x14ac:dyDescent="0.25">
      <c r="A46" s="44" t="s">
        <v>72</v>
      </c>
      <c r="B46" s="127"/>
      <c r="C46" s="127"/>
      <c r="D46" s="128"/>
      <c r="E46" s="128"/>
      <c r="F46" s="128"/>
      <c r="G46" s="128"/>
      <c r="H46" s="129"/>
      <c r="I46" s="128"/>
      <c r="J46" s="128"/>
      <c r="K46" s="129"/>
      <c r="L46" s="128"/>
      <c r="M46" s="130"/>
      <c r="N46" s="130" t="s">
        <v>73</v>
      </c>
      <c r="O46" s="81">
        <v>6408793.9000000004</v>
      </c>
      <c r="P46" s="81"/>
      <c r="Q46" s="81"/>
      <c r="R46" s="131"/>
      <c r="S46" s="131"/>
      <c r="T46" s="131"/>
      <c r="U46" s="131"/>
      <c r="V46" s="132"/>
      <c r="W46" s="132"/>
      <c r="X46" s="132"/>
      <c r="Y46" s="132"/>
      <c r="Z46" s="132"/>
      <c r="AA46" s="132"/>
      <c r="AB46" s="132"/>
      <c r="AC46" s="132"/>
      <c r="AD46" s="132"/>
      <c r="AE46" s="132"/>
      <c r="AF46" s="132"/>
      <c r="AG46" s="132"/>
      <c r="AH46" s="132"/>
      <c r="AI46" s="132"/>
      <c r="AJ46" s="132"/>
      <c r="AK46" s="132"/>
      <c r="AL46" s="132"/>
      <c r="AM46" s="132"/>
      <c r="AN46" s="132"/>
      <c r="AO46" s="132"/>
      <c r="AP46" s="132"/>
      <c r="AQ46" s="132"/>
      <c r="AR46" s="132"/>
      <c r="AS46" s="132"/>
      <c r="AT46" s="132"/>
      <c r="AU46" s="132"/>
      <c r="AV46" s="132"/>
      <c r="AW46" s="132"/>
      <c r="AX46" s="132"/>
      <c r="AY46" s="132"/>
      <c r="AZ46" s="132"/>
      <c r="BA46" s="132"/>
      <c r="BB46" s="132"/>
      <c r="BC46" s="132"/>
      <c r="BD46" s="132"/>
      <c r="BE46" s="132"/>
      <c r="BF46" s="132"/>
      <c r="BG46" s="132"/>
      <c r="BH46" s="132"/>
      <c r="BI46" s="132"/>
      <c r="BJ46" s="132"/>
      <c r="BK46" s="132"/>
      <c r="BL46" s="132"/>
      <c r="BM46" s="132"/>
      <c r="BN46" s="132"/>
      <c r="BO46" s="132"/>
      <c r="BP46" s="132"/>
      <c r="BQ46" s="132"/>
      <c r="BR46" s="132"/>
      <c r="BS46" s="132"/>
      <c r="BT46" s="132"/>
      <c r="BU46" s="132"/>
      <c r="BV46" s="132"/>
      <c r="BW46" s="132"/>
      <c r="BX46" s="132"/>
      <c r="BY46" s="132"/>
      <c r="BZ46" s="132"/>
      <c r="CA46" s="132"/>
      <c r="CB46" s="132"/>
      <c r="CC46" s="132"/>
      <c r="CD46" s="132"/>
      <c r="CE46" s="132"/>
      <c r="CF46" s="132"/>
      <c r="CG46" s="132"/>
      <c r="CH46" s="132"/>
      <c r="CI46" s="132"/>
      <c r="CJ46" s="132"/>
      <c r="CK46" s="132"/>
      <c r="CL46" s="132"/>
      <c r="CM46" s="132"/>
      <c r="CN46" s="132"/>
      <c r="CO46" s="132"/>
      <c r="CP46" s="132"/>
      <c r="CQ46" s="132"/>
      <c r="CR46" s="132"/>
      <c r="CS46" s="132"/>
      <c r="CT46" s="132"/>
      <c r="CU46" s="132"/>
      <c r="CV46" s="132"/>
      <c r="CW46" s="132"/>
      <c r="CX46" s="132"/>
      <c r="CY46" s="132"/>
      <c r="CZ46" s="132"/>
      <c r="DA46" s="132"/>
      <c r="DB46" s="132"/>
      <c r="DC46" s="132"/>
      <c r="DD46" s="132"/>
      <c r="DE46" s="132"/>
      <c r="DF46" s="132"/>
      <c r="DG46" s="132"/>
      <c r="DH46" s="132"/>
      <c r="DI46" s="132"/>
      <c r="DJ46" s="132"/>
      <c r="DK46" s="132"/>
      <c r="DL46" s="132"/>
      <c r="DM46" s="132"/>
      <c r="DN46" s="132"/>
      <c r="DO46" s="132"/>
      <c r="DP46" s="132"/>
      <c r="DQ46" s="132"/>
      <c r="DR46" s="132"/>
      <c r="DS46" s="132"/>
      <c r="DT46" s="132"/>
      <c r="DU46" s="132"/>
      <c r="DV46" s="132"/>
      <c r="DW46" s="132"/>
      <c r="DX46" s="132"/>
      <c r="DY46" s="132"/>
      <c r="DZ46" s="132"/>
      <c r="EA46" s="132"/>
      <c r="EB46" s="132"/>
      <c r="EC46" s="132"/>
      <c r="ED46" s="132"/>
      <c r="EE46" s="132"/>
      <c r="EF46" s="132"/>
      <c r="EG46" s="132"/>
      <c r="EH46" s="132"/>
      <c r="EI46" s="132"/>
      <c r="EJ46" s="132"/>
      <c r="EK46" s="132"/>
      <c r="EL46" s="132"/>
      <c r="EM46" s="132"/>
      <c r="EN46" s="132"/>
      <c r="EO46" s="132"/>
      <c r="EP46" s="132"/>
      <c r="EQ46" s="132"/>
      <c r="ER46" s="132"/>
      <c r="ES46" s="132"/>
      <c r="ET46" s="132"/>
      <c r="EU46" s="132"/>
      <c r="EV46" s="132"/>
      <c r="EW46" s="132"/>
      <c r="EX46" s="132"/>
      <c r="EY46" s="132"/>
      <c r="EZ46" s="132"/>
      <c r="FA46" s="132"/>
      <c r="FB46" s="132"/>
      <c r="FC46" s="132"/>
      <c r="FD46" s="132"/>
      <c r="FE46" s="132"/>
      <c r="FF46" s="132"/>
      <c r="FG46" s="132"/>
      <c r="FH46" s="132"/>
      <c r="FI46" s="132"/>
      <c r="FJ46" s="132"/>
      <c r="FK46" s="132"/>
      <c r="FL46" s="132"/>
      <c r="FM46" s="132"/>
      <c r="FN46" s="132"/>
      <c r="FO46" s="132"/>
      <c r="FP46" s="132"/>
      <c r="FQ46" s="132"/>
      <c r="FR46" s="132"/>
      <c r="FS46" s="132"/>
      <c r="FT46" s="132"/>
      <c r="FU46" s="132"/>
      <c r="FV46" s="132"/>
      <c r="FW46" s="132"/>
      <c r="FX46" s="132"/>
      <c r="FY46" s="132"/>
      <c r="FZ46" s="132"/>
      <c r="GA46" s="132"/>
      <c r="GB46" s="132"/>
      <c r="GC46" s="132"/>
      <c r="GD46" s="132"/>
      <c r="GE46" s="132"/>
      <c r="GF46" s="132"/>
      <c r="GG46" s="132"/>
      <c r="GH46" s="132"/>
      <c r="GI46" s="132"/>
      <c r="GJ46" s="132"/>
      <c r="GK46" s="132"/>
      <c r="GL46" s="132"/>
      <c r="GM46" s="132"/>
      <c r="GN46" s="132"/>
      <c r="GO46" s="132"/>
      <c r="GP46" s="132"/>
      <c r="GQ46" s="132"/>
      <c r="GR46" s="132"/>
      <c r="GS46" s="132"/>
      <c r="GT46" s="132"/>
      <c r="GU46" s="132"/>
      <c r="GV46" s="132"/>
      <c r="GW46" s="132"/>
      <c r="GX46" s="132"/>
      <c r="GY46" s="132"/>
      <c r="GZ46" s="132"/>
      <c r="HA46" s="132"/>
      <c r="HB46" s="132"/>
      <c r="HC46" s="132"/>
      <c r="HD46" s="132"/>
      <c r="HE46" s="132"/>
      <c r="HF46" s="132"/>
      <c r="HG46" s="132"/>
      <c r="HH46" s="132"/>
      <c r="HI46" s="132"/>
      <c r="HJ46" s="132"/>
      <c r="HK46" s="132"/>
      <c r="HL46" s="132"/>
      <c r="HM46" s="132"/>
      <c r="HN46" s="132"/>
      <c r="HO46" s="132"/>
      <c r="HP46" s="132"/>
      <c r="HQ46" s="132"/>
      <c r="HR46" s="132"/>
      <c r="HS46" s="132"/>
      <c r="HT46" s="132"/>
      <c r="HU46" s="132"/>
      <c r="HV46" s="132"/>
      <c r="HW46" s="132"/>
      <c r="HX46" s="132"/>
      <c r="HY46" s="132"/>
      <c r="HZ46" s="132"/>
      <c r="IA46" s="132"/>
      <c r="IB46" s="132"/>
      <c r="IC46" s="132"/>
      <c r="ID46" s="132"/>
      <c r="IE46" s="132"/>
      <c r="IF46" s="132"/>
      <c r="IG46" s="132"/>
      <c r="IH46" s="132"/>
      <c r="II46" s="132"/>
      <c r="IJ46" s="132"/>
      <c r="IK46" s="132"/>
      <c r="IL46" s="132"/>
      <c r="IM46" s="132"/>
      <c r="IN46" s="132"/>
      <c r="IO46" s="132"/>
      <c r="IP46" s="132"/>
    </row>
    <row r="47" spans="1:250" ht="27" hidden="1" customHeight="1" x14ac:dyDescent="0.25">
      <c r="A47" s="35" t="s">
        <v>74</v>
      </c>
      <c r="B47" s="133"/>
      <c r="C47" s="57"/>
      <c r="D47" s="4">
        <v>51</v>
      </c>
      <c r="E47" s="4">
        <v>0</v>
      </c>
      <c r="F47" s="4"/>
      <c r="G47" s="4">
        <v>851</v>
      </c>
      <c r="H47" s="64" t="s">
        <v>64</v>
      </c>
      <c r="I47" s="5" t="s">
        <v>32</v>
      </c>
      <c r="J47" s="5" t="s">
        <v>52</v>
      </c>
      <c r="K47" s="64"/>
      <c r="L47" s="5"/>
      <c r="M47" s="65"/>
      <c r="N47" s="65"/>
      <c r="O47" s="66">
        <f t="shared" ref="O47:P49" si="10">O48</f>
        <v>0</v>
      </c>
      <c r="P47" s="66">
        <f t="shared" si="10"/>
        <v>0</v>
      </c>
      <c r="Q47" s="66"/>
      <c r="R47" s="76"/>
      <c r="S47" s="76"/>
      <c r="T47" s="76"/>
      <c r="U47" s="76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5"/>
      <c r="CA47" s="55"/>
      <c r="CB47" s="55"/>
      <c r="CC47" s="55"/>
      <c r="CD47" s="55"/>
      <c r="CE47" s="55"/>
      <c r="CF47" s="55"/>
      <c r="CG47" s="55"/>
      <c r="CH47" s="55"/>
      <c r="CI47" s="55"/>
      <c r="CJ47" s="55"/>
      <c r="CK47" s="55"/>
      <c r="CL47" s="55"/>
      <c r="CM47" s="55"/>
      <c r="CN47" s="55"/>
      <c r="CO47" s="55"/>
      <c r="CP47" s="55"/>
      <c r="CQ47" s="55"/>
      <c r="CR47" s="55"/>
      <c r="CS47" s="55"/>
      <c r="CT47" s="55"/>
      <c r="CU47" s="55"/>
      <c r="CV47" s="55"/>
      <c r="CW47" s="55"/>
      <c r="CX47" s="55"/>
      <c r="CY47" s="55"/>
      <c r="CZ47" s="55"/>
      <c r="DA47" s="55"/>
      <c r="DB47" s="55"/>
      <c r="DC47" s="55"/>
      <c r="DD47" s="55"/>
      <c r="DE47" s="55"/>
      <c r="DF47" s="55"/>
      <c r="DG47" s="55"/>
      <c r="DH47" s="55"/>
      <c r="DI47" s="55"/>
      <c r="DJ47" s="55"/>
      <c r="DK47" s="55"/>
      <c r="DL47" s="55"/>
      <c r="DM47" s="55"/>
      <c r="DN47" s="55"/>
      <c r="DO47" s="55"/>
      <c r="DP47" s="55"/>
      <c r="DQ47" s="55"/>
      <c r="DR47" s="55"/>
      <c r="DS47" s="55"/>
      <c r="DT47" s="55"/>
      <c r="DU47" s="55"/>
      <c r="DV47" s="55"/>
      <c r="DW47" s="55"/>
      <c r="DX47" s="55"/>
      <c r="DY47" s="55"/>
      <c r="DZ47" s="55"/>
      <c r="EA47" s="55"/>
      <c r="EB47" s="55"/>
      <c r="EC47" s="55"/>
      <c r="ED47" s="55"/>
      <c r="EE47" s="55"/>
      <c r="EF47" s="55"/>
      <c r="EG47" s="55"/>
      <c r="EH47" s="55"/>
      <c r="EI47" s="55"/>
      <c r="EJ47" s="55"/>
      <c r="EK47" s="55"/>
      <c r="EL47" s="55"/>
      <c r="EM47" s="55"/>
      <c r="EN47" s="55"/>
      <c r="EO47" s="55"/>
      <c r="EP47" s="55"/>
      <c r="EQ47" s="55"/>
      <c r="ER47" s="55"/>
      <c r="ES47" s="55"/>
      <c r="ET47" s="55"/>
      <c r="EU47" s="55"/>
      <c r="EV47" s="55"/>
      <c r="EW47" s="55"/>
      <c r="EX47" s="55"/>
      <c r="EY47" s="55"/>
      <c r="EZ47" s="55"/>
      <c r="FA47" s="55"/>
      <c r="FB47" s="55"/>
      <c r="FC47" s="55"/>
      <c r="FD47" s="55"/>
      <c r="FE47" s="55"/>
      <c r="FF47" s="55"/>
      <c r="FG47" s="55"/>
      <c r="FH47" s="55"/>
      <c r="FI47" s="55"/>
      <c r="FJ47" s="55"/>
      <c r="FK47" s="55"/>
      <c r="FL47" s="55"/>
      <c r="FM47" s="55"/>
      <c r="FN47" s="55"/>
      <c r="FO47" s="55"/>
      <c r="FP47" s="55"/>
      <c r="FQ47" s="55"/>
      <c r="FR47" s="55"/>
      <c r="FS47" s="55"/>
      <c r="FT47" s="55"/>
      <c r="FU47" s="55"/>
      <c r="FV47" s="55"/>
      <c r="FW47" s="55"/>
      <c r="FX47" s="55"/>
      <c r="FY47" s="55"/>
      <c r="FZ47" s="55"/>
      <c r="GA47" s="55"/>
      <c r="GB47" s="55"/>
      <c r="GC47" s="55"/>
      <c r="GD47" s="55"/>
      <c r="GE47" s="55"/>
      <c r="GF47" s="55"/>
      <c r="GG47" s="55"/>
      <c r="GH47" s="55"/>
      <c r="GI47" s="55"/>
      <c r="GJ47" s="55"/>
      <c r="GK47" s="55"/>
      <c r="GL47" s="55"/>
      <c r="GM47" s="55"/>
      <c r="GN47" s="55"/>
      <c r="GO47" s="55"/>
      <c r="GP47" s="55"/>
      <c r="GQ47" s="55"/>
      <c r="GR47" s="55"/>
      <c r="GS47" s="55"/>
      <c r="GT47" s="55"/>
      <c r="GU47" s="55"/>
      <c r="GV47" s="55"/>
      <c r="GW47" s="55"/>
      <c r="GX47" s="55"/>
      <c r="GY47" s="55"/>
      <c r="GZ47" s="55"/>
      <c r="HA47" s="55"/>
      <c r="HB47" s="55"/>
      <c r="HC47" s="55"/>
      <c r="HD47" s="55"/>
      <c r="HE47" s="55"/>
      <c r="HF47" s="55"/>
      <c r="HG47" s="55"/>
      <c r="HH47" s="55"/>
      <c r="HI47" s="55"/>
      <c r="HJ47" s="55"/>
      <c r="HK47" s="55"/>
      <c r="HL47" s="55"/>
      <c r="HM47" s="55"/>
      <c r="HN47" s="55"/>
      <c r="HO47" s="55"/>
      <c r="HP47" s="55"/>
      <c r="HQ47" s="55"/>
      <c r="HR47" s="55"/>
      <c r="HS47" s="55"/>
      <c r="HT47" s="55"/>
      <c r="HU47" s="55"/>
      <c r="HV47" s="55"/>
      <c r="HW47" s="55"/>
      <c r="HX47" s="55"/>
      <c r="HY47" s="55"/>
      <c r="HZ47" s="55"/>
      <c r="IA47" s="55"/>
      <c r="IB47" s="55"/>
      <c r="IC47" s="55"/>
      <c r="ID47" s="55"/>
      <c r="IE47" s="55"/>
      <c r="IF47" s="55"/>
      <c r="IG47" s="55"/>
      <c r="IH47" s="55"/>
      <c r="II47" s="55"/>
      <c r="IJ47" s="55"/>
      <c r="IK47" s="55"/>
      <c r="IL47" s="55"/>
      <c r="IM47" s="55"/>
      <c r="IN47" s="55"/>
      <c r="IO47" s="55"/>
      <c r="IP47" s="55"/>
    </row>
    <row r="48" spans="1:250" ht="36" hidden="1" x14ac:dyDescent="0.25">
      <c r="A48" s="42" t="s">
        <v>25</v>
      </c>
      <c r="B48" s="42"/>
      <c r="C48" s="42"/>
      <c r="D48" s="4">
        <v>51</v>
      </c>
      <c r="E48" s="4">
        <v>0</v>
      </c>
      <c r="F48" s="4"/>
      <c r="G48" s="4">
        <v>851</v>
      </c>
      <c r="H48" s="64" t="s">
        <v>64</v>
      </c>
      <c r="I48" s="5" t="s">
        <v>32</v>
      </c>
      <c r="J48" s="5" t="s">
        <v>75</v>
      </c>
      <c r="K48" s="64" t="s">
        <v>40</v>
      </c>
      <c r="L48" s="5"/>
      <c r="M48" s="65"/>
      <c r="N48" s="65"/>
      <c r="O48" s="66">
        <f t="shared" si="10"/>
        <v>0</v>
      </c>
      <c r="P48" s="66">
        <f t="shared" si="10"/>
        <v>0</v>
      </c>
      <c r="Q48" s="66"/>
      <c r="R48" s="77"/>
      <c r="S48" s="77"/>
      <c r="T48" s="77"/>
      <c r="U48" s="77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  <c r="AV48" s="78"/>
      <c r="AW48" s="78"/>
      <c r="AX48" s="78"/>
      <c r="AY48" s="78"/>
      <c r="AZ48" s="78"/>
      <c r="BA48" s="78"/>
      <c r="BB48" s="78"/>
      <c r="BC48" s="78"/>
      <c r="BD48" s="78"/>
      <c r="BE48" s="78"/>
      <c r="BF48" s="78"/>
      <c r="BG48" s="78"/>
      <c r="BH48" s="78"/>
      <c r="BI48" s="78"/>
      <c r="BJ48" s="78"/>
      <c r="BK48" s="78"/>
      <c r="BL48" s="78"/>
      <c r="BM48" s="78"/>
      <c r="BN48" s="78"/>
      <c r="BO48" s="78"/>
      <c r="BP48" s="78"/>
      <c r="BQ48" s="78"/>
      <c r="BR48" s="78"/>
      <c r="BS48" s="78"/>
      <c r="BT48" s="78"/>
      <c r="BU48" s="78"/>
      <c r="BV48" s="78"/>
      <c r="BW48" s="78"/>
      <c r="BX48" s="78"/>
      <c r="BY48" s="78"/>
      <c r="BZ48" s="78"/>
      <c r="CA48" s="78"/>
      <c r="CB48" s="78"/>
      <c r="CC48" s="78"/>
      <c r="CD48" s="78"/>
      <c r="CE48" s="78"/>
      <c r="CF48" s="78"/>
      <c r="CG48" s="78"/>
      <c r="CH48" s="78"/>
      <c r="CI48" s="78"/>
      <c r="CJ48" s="78"/>
      <c r="CK48" s="78"/>
      <c r="CL48" s="78"/>
      <c r="CM48" s="78"/>
      <c r="CN48" s="78"/>
      <c r="CO48" s="78"/>
      <c r="CP48" s="78"/>
      <c r="CQ48" s="78"/>
      <c r="CR48" s="78"/>
      <c r="CS48" s="78"/>
      <c r="CT48" s="78"/>
      <c r="CU48" s="78"/>
      <c r="CV48" s="78"/>
      <c r="CW48" s="78"/>
      <c r="CX48" s="78"/>
      <c r="CY48" s="78"/>
      <c r="CZ48" s="78"/>
      <c r="DA48" s="78"/>
      <c r="DB48" s="78"/>
      <c r="DC48" s="78"/>
      <c r="DD48" s="78"/>
      <c r="DE48" s="78"/>
      <c r="DF48" s="78"/>
      <c r="DG48" s="78"/>
      <c r="DH48" s="78"/>
      <c r="DI48" s="78"/>
      <c r="DJ48" s="78"/>
      <c r="DK48" s="78"/>
      <c r="DL48" s="78"/>
      <c r="DM48" s="78"/>
      <c r="DN48" s="78"/>
      <c r="DO48" s="78"/>
      <c r="DP48" s="78"/>
      <c r="DQ48" s="78"/>
      <c r="DR48" s="78"/>
      <c r="DS48" s="78"/>
      <c r="DT48" s="78"/>
      <c r="DU48" s="78"/>
      <c r="DV48" s="78"/>
      <c r="DW48" s="78"/>
      <c r="DX48" s="78"/>
      <c r="DY48" s="78"/>
      <c r="DZ48" s="78"/>
      <c r="EA48" s="78"/>
      <c r="EB48" s="78"/>
      <c r="EC48" s="78"/>
      <c r="ED48" s="78"/>
      <c r="EE48" s="78"/>
      <c r="EF48" s="78"/>
      <c r="EG48" s="78"/>
      <c r="EH48" s="78"/>
      <c r="EI48" s="78"/>
      <c r="EJ48" s="78"/>
      <c r="EK48" s="78"/>
      <c r="EL48" s="78"/>
      <c r="EM48" s="78"/>
      <c r="EN48" s="78"/>
      <c r="EO48" s="78"/>
      <c r="EP48" s="78"/>
      <c r="EQ48" s="78"/>
      <c r="ER48" s="78"/>
      <c r="ES48" s="78"/>
      <c r="ET48" s="78"/>
      <c r="EU48" s="78"/>
      <c r="EV48" s="78"/>
      <c r="EW48" s="78"/>
      <c r="EX48" s="78"/>
      <c r="EY48" s="78"/>
      <c r="EZ48" s="78"/>
      <c r="FA48" s="78"/>
      <c r="FB48" s="78"/>
      <c r="FC48" s="78"/>
      <c r="FD48" s="78"/>
      <c r="FE48" s="78"/>
      <c r="FF48" s="78"/>
      <c r="FG48" s="78"/>
      <c r="FH48" s="78"/>
      <c r="FI48" s="78"/>
      <c r="FJ48" s="78"/>
      <c r="FK48" s="78"/>
      <c r="FL48" s="78"/>
      <c r="FM48" s="78"/>
      <c r="FN48" s="78"/>
      <c r="FO48" s="78"/>
      <c r="FP48" s="78"/>
      <c r="FQ48" s="78"/>
      <c r="FR48" s="78"/>
      <c r="FS48" s="78"/>
      <c r="FT48" s="78"/>
      <c r="FU48" s="78"/>
      <c r="FV48" s="78"/>
      <c r="FW48" s="78"/>
      <c r="FX48" s="78"/>
      <c r="FY48" s="78"/>
      <c r="FZ48" s="78"/>
      <c r="GA48" s="78"/>
      <c r="GB48" s="78"/>
      <c r="GC48" s="78"/>
      <c r="GD48" s="78"/>
      <c r="GE48" s="78"/>
      <c r="GF48" s="78"/>
      <c r="GG48" s="78"/>
      <c r="GH48" s="78"/>
      <c r="GI48" s="78"/>
      <c r="GJ48" s="78"/>
      <c r="GK48" s="78"/>
      <c r="GL48" s="78"/>
      <c r="GM48" s="78"/>
      <c r="GN48" s="78"/>
      <c r="GO48" s="78"/>
      <c r="GP48" s="78"/>
      <c r="GQ48" s="78"/>
      <c r="GR48" s="78"/>
      <c r="GS48" s="78"/>
      <c r="GT48" s="78"/>
      <c r="GU48" s="78"/>
      <c r="GV48" s="78"/>
      <c r="GW48" s="78"/>
      <c r="GX48" s="78"/>
      <c r="GY48" s="78"/>
      <c r="GZ48" s="78"/>
      <c r="HA48" s="78"/>
      <c r="HB48" s="78"/>
      <c r="HC48" s="78"/>
      <c r="HD48" s="78"/>
      <c r="HE48" s="78"/>
      <c r="HF48" s="78"/>
      <c r="HG48" s="78"/>
      <c r="HH48" s="78"/>
      <c r="HI48" s="78"/>
      <c r="HJ48" s="78"/>
      <c r="HK48" s="78"/>
      <c r="HL48" s="78"/>
      <c r="HM48" s="78"/>
      <c r="HN48" s="78"/>
      <c r="HO48" s="78"/>
      <c r="HP48" s="78"/>
      <c r="HQ48" s="78"/>
      <c r="HR48" s="78"/>
      <c r="HS48" s="78"/>
      <c r="HT48" s="78"/>
      <c r="HU48" s="78"/>
      <c r="HV48" s="78"/>
      <c r="HW48" s="78"/>
      <c r="HX48" s="78"/>
      <c r="HY48" s="78"/>
      <c r="HZ48" s="78"/>
      <c r="IA48" s="78"/>
      <c r="IB48" s="78"/>
      <c r="IC48" s="78"/>
      <c r="ID48" s="78"/>
      <c r="IE48" s="78"/>
      <c r="IF48" s="78"/>
      <c r="IG48" s="78"/>
      <c r="IH48" s="78"/>
      <c r="II48" s="78"/>
      <c r="IJ48" s="78"/>
      <c r="IK48" s="78"/>
      <c r="IL48" s="78"/>
      <c r="IM48" s="78"/>
      <c r="IN48" s="78"/>
      <c r="IO48" s="78"/>
    </row>
    <row r="49" spans="1:250" hidden="1" x14ac:dyDescent="0.25">
      <c r="A49" s="68" t="s">
        <v>26</v>
      </c>
      <c r="B49" s="42"/>
      <c r="C49" s="42"/>
      <c r="D49" s="4">
        <v>51</v>
      </c>
      <c r="E49" s="4">
        <v>0</v>
      </c>
      <c r="F49" s="4"/>
      <c r="G49" s="4">
        <v>851</v>
      </c>
      <c r="H49" s="64" t="s">
        <v>64</v>
      </c>
      <c r="I49" s="5" t="s">
        <v>32</v>
      </c>
      <c r="J49" s="5" t="s">
        <v>75</v>
      </c>
      <c r="K49" s="64" t="s">
        <v>36</v>
      </c>
      <c r="L49" s="5"/>
      <c r="M49" s="65"/>
      <c r="N49" s="65"/>
      <c r="O49" s="66">
        <f t="shared" si="10"/>
        <v>0</v>
      </c>
      <c r="P49" s="66">
        <f t="shared" si="10"/>
        <v>0</v>
      </c>
      <c r="Q49" s="66"/>
      <c r="R49" s="77"/>
      <c r="S49" s="77"/>
      <c r="T49" s="77"/>
      <c r="U49" s="77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78"/>
      <c r="BN49" s="78"/>
      <c r="BO49" s="78"/>
      <c r="BP49" s="78"/>
      <c r="BQ49" s="78"/>
      <c r="BR49" s="78"/>
      <c r="BS49" s="78"/>
      <c r="BT49" s="78"/>
      <c r="BU49" s="78"/>
      <c r="BV49" s="78"/>
      <c r="BW49" s="78"/>
      <c r="BX49" s="78"/>
      <c r="BY49" s="78"/>
      <c r="BZ49" s="78"/>
      <c r="CA49" s="78"/>
      <c r="CB49" s="78"/>
      <c r="CC49" s="78"/>
      <c r="CD49" s="78"/>
      <c r="CE49" s="78"/>
      <c r="CF49" s="78"/>
      <c r="CG49" s="78"/>
      <c r="CH49" s="78"/>
      <c r="CI49" s="78"/>
      <c r="CJ49" s="78"/>
      <c r="CK49" s="78"/>
      <c r="CL49" s="78"/>
      <c r="CM49" s="78"/>
      <c r="CN49" s="78"/>
      <c r="CO49" s="78"/>
      <c r="CP49" s="78"/>
      <c r="CQ49" s="78"/>
      <c r="CR49" s="78"/>
      <c r="CS49" s="78"/>
      <c r="CT49" s="78"/>
      <c r="CU49" s="78"/>
      <c r="CV49" s="78"/>
      <c r="CW49" s="78"/>
      <c r="CX49" s="78"/>
      <c r="CY49" s="78"/>
      <c r="CZ49" s="78"/>
      <c r="DA49" s="78"/>
      <c r="DB49" s="78"/>
      <c r="DC49" s="78"/>
      <c r="DD49" s="78"/>
      <c r="DE49" s="78"/>
      <c r="DF49" s="78"/>
      <c r="DG49" s="78"/>
      <c r="DH49" s="78"/>
      <c r="DI49" s="78"/>
      <c r="DJ49" s="78"/>
      <c r="DK49" s="78"/>
      <c r="DL49" s="78"/>
      <c r="DM49" s="78"/>
      <c r="DN49" s="78"/>
      <c r="DO49" s="78"/>
      <c r="DP49" s="78"/>
      <c r="DQ49" s="78"/>
      <c r="DR49" s="78"/>
      <c r="DS49" s="78"/>
      <c r="DT49" s="78"/>
      <c r="DU49" s="78"/>
      <c r="DV49" s="78"/>
      <c r="DW49" s="78"/>
      <c r="DX49" s="78"/>
      <c r="DY49" s="78"/>
      <c r="DZ49" s="78"/>
      <c r="EA49" s="78"/>
      <c r="EB49" s="78"/>
      <c r="EC49" s="78"/>
      <c r="ED49" s="78"/>
      <c r="EE49" s="78"/>
      <c r="EF49" s="78"/>
      <c r="EG49" s="78"/>
      <c r="EH49" s="78"/>
      <c r="EI49" s="78"/>
      <c r="EJ49" s="78"/>
      <c r="EK49" s="78"/>
      <c r="EL49" s="78"/>
      <c r="EM49" s="78"/>
      <c r="EN49" s="78"/>
      <c r="EO49" s="78"/>
      <c r="EP49" s="78"/>
      <c r="EQ49" s="78"/>
      <c r="ER49" s="78"/>
      <c r="ES49" s="78"/>
      <c r="ET49" s="78"/>
      <c r="EU49" s="78"/>
      <c r="EV49" s="78"/>
      <c r="EW49" s="78"/>
      <c r="EX49" s="78"/>
      <c r="EY49" s="78"/>
      <c r="EZ49" s="78"/>
      <c r="FA49" s="78"/>
      <c r="FB49" s="78"/>
      <c r="FC49" s="78"/>
      <c r="FD49" s="78"/>
      <c r="FE49" s="78"/>
      <c r="FF49" s="78"/>
      <c r="FG49" s="78"/>
      <c r="FH49" s="78"/>
      <c r="FI49" s="78"/>
      <c r="FJ49" s="78"/>
      <c r="FK49" s="78"/>
      <c r="FL49" s="78"/>
      <c r="FM49" s="78"/>
      <c r="FN49" s="78"/>
      <c r="FO49" s="78"/>
      <c r="FP49" s="78"/>
      <c r="FQ49" s="78"/>
      <c r="FR49" s="78"/>
      <c r="FS49" s="78"/>
      <c r="FT49" s="78"/>
      <c r="FU49" s="78"/>
      <c r="FV49" s="78"/>
      <c r="FW49" s="78"/>
      <c r="FX49" s="78"/>
      <c r="FY49" s="78"/>
      <c r="FZ49" s="78"/>
      <c r="GA49" s="78"/>
      <c r="GB49" s="78"/>
      <c r="GC49" s="78"/>
      <c r="GD49" s="78"/>
      <c r="GE49" s="78"/>
      <c r="GF49" s="78"/>
      <c r="GG49" s="78"/>
      <c r="GH49" s="78"/>
      <c r="GI49" s="78"/>
      <c r="GJ49" s="78"/>
      <c r="GK49" s="78"/>
      <c r="GL49" s="78"/>
      <c r="GM49" s="78"/>
      <c r="GN49" s="78"/>
      <c r="GO49" s="78"/>
      <c r="GP49" s="78"/>
      <c r="GQ49" s="78"/>
      <c r="GR49" s="78"/>
      <c r="GS49" s="78"/>
      <c r="GT49" s="78"/>
      <c r="GU49" s="78"/>
      <c r="GV49" s="78"/>
      <c r="GW49" s="78"/>
      <c r="GX49" s="78"/>
      <c r="GY49" s="78"/>
      <c r="GZ49" s="78"/>
      <c r="HA49" s="78"/>
      <c r="HB49" s="78"/>
      <c r="HC49" s="78"/>
      <c r="HD49" s="78"/>
      <c r="HE49" s="78"/>
      <c r="HF49" s="78"/>
      <c r="HG49" s="78"/>
      <c r="HH49" s="78"/>
      <c r="HI49" s="78"/>
      <c r="HJ49" s="78"/>
      <c r="HK49" s="78"/>
      <c r="HL49" s="78"/>
      <c r="HM49" s="78"/>
      <c r="HN49" s="78"/>
      <c r="HO49" s="78"/>
      <c r="HP49" s="78"/>
      <c r="HQ49" s="78"/>
      <c r="HR49" s="78"/>
      <c r="HS49" s="78"/>
      <c r="HT49" s="78"/>
      <c r="HU49" s="78"/>
      <c r="HV49" s="78"/>
      <c r="HW49" s="78"/>
      <c r="HX49" s="78"/>
      <c r="HY49" s="78"/>
      <c r="HZ49" s="78"/>
      <c r="IA49" s="78"/>
      <c r="IB49" s="78"/>
      <c r="IC49" s="78"/>
      <c r="ID49" s="78"/>
      <c r="IE49" s="78"/>
      <c r="IF49" s="78"/>
      <c r="IG49" s="78"/>
      <c r="IH49" s="78"/>
      <c r="II49" s="78"/>
      <c r="IJ49" s="78"/>
      <c r="IK49" s="78"/>
      <c r="IL49" s="78"/>
      <c r="IM49" s="78"/>
      <c r="IN49" s="78"/>
      <c r="IO49" s="78"/>
    </row>
    <row r="50" spans="1:250" s="134" customFormat="1" ht="36" hidden="1" x14ac:dyDescent="0.25">
      <c r="A50" s="44" t="s">
        <v>72</v>
      </c>
      <c r="B50" s="69"/>
      <c r="C50" s="69"/>
      <c r="D50" s="45"/>
      <c r="E50" s="45"/>
      <c r="F50" s="45"/>
      <c r="G50" s="45"/>
      <c r="H50" s="70"/>
      <c r="I50" s="71"/>
      <c r="J50" s="71"/>
      <c r="K50" s="70"/>
      <c r="L50" s="71"/>
      <c r="M50" s="80"/>
      <c r="N50" s="80"/>
      <c r="O50" s="81">
        <v>0</v>
      </c>
      <c r="P50" s="81">
        <v>0</v>
      </c>
      <c r="Q50" s="81"/>
      <c r="R50" s="82"/>
      <c r="S50" s="82"/>
      <c r="T50" s="82"/>
      <c r="U50" s="82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  <c r="AT50" s="83"/>
      <c r="AU50" s="83"/>
      <c r="AV50" s="83"/>
      <c r="AW50" s="83"/>
      <c r="AX50" s="83"/>
      <c r="AY50" s="83"/>
      <c r="AZ50" s="83"/>
      <c r="BA50" s="83"/>
      <c r="BB50" s="83"/>
      <c r="BC50" s="83"/>
      <c r="BD50" s="83"/>
      <c r="BE50" s="83"/>
      <c r="BF50" s="83"/>
      <c r="BG50" s="83"/>
      <c r="BH50" s="83"/>
      <c r="BI50" s="83"/>
      <c r="BJ50" s="83"/>
      <c r="BK50" s="83"/>
      <c r="BL50" s="83"/>
      <c r="BM50" s="83"/>
      <c r="BN50" s="83"/>
      <c r="BO50" s="83"/>
      <c r="BP50" s="83"/>
      <c r="BQ50" s="83"/>
      <c r="BR50" s="83"/>
      <c r="BS50" s="83"/>
      <c r="BT50" s="83"/>
      <c r="BU50" s="83"/>
      <c r="BV50" s="83"/>
      <c r="BW50" s="83"/>
      <c r="BX50" s="83"/>
      <c r="BY50" s="83"/>
      <c r="BZ50" s="83"/>
      <c r="CA50" s="83"/>
      <c r="CB50" s="83"/>
      <c r="CC50" s="83"/>
      <c r="CD50" s="83"/>
      <c r="CE50" s="83"/>
      <c r="CF50" s="83"/>
      <c r="CG50" s="83"/>
      <c r="CH50" s="83"/>
      <c r="CI50" s="83"/>
      <c r="CJ50" s="83"/>
      <c r="CK50" s="83"/>
      <c r="CL50" s="83"/>
      <c r="CM50" s="83"/>
      <c r="CN50" s="83"/>
      <c r="CO50" s="83"/>
      <c r="CP50" s="83"/>
      <c r="CQ50" s="83"/>
      <c r="CR50" s="83"/>
      <c r="CS50" s="83"/>
      <c r="CT50" s="83"/>
      <c r="CU50" s="83"/>
      <c r="CV50" s="83"/>
      <c r="CW50" s="83"/>
      <c r="CX50" s="83"/>
      <c r="CY50" s="83"/>
      <c r="CZ50" s="83"/>
      <c r="DA50" s="83"/>
      <c r="DB50" s="83"/>
      <c r="DC50" s="83"/>
      <c r="DD50" s="83"/>
      <c r="DE50" s="83"/>
      <c r="DF50" s="83"/>
      <c r="DG50" s="83"/>
      <c r="DH50" s="83"/>
      <c r="DI50" s="83"/>
      <c r="DJ50" s="83"/>
      <c r="DK50" s="83"/>
      <c r="DL50" s="83"/>
      <c r="DM50" s="83"/>
      <c r="DN50" s="83"/>
      <c r="DO50" s="83"/>
      <c r="DP50" s="83"/>
      <c r="DQ50" s="83"/>
      <c r="DR50" s="83"/>
      <c r="DS50" s="83"/>
      <c r="DT50" s="83"/>
      <c r="DU50" s="83"/>
      <c r="DV50" s="83"/>
      <c r="DW50" s="83"/>
      <c r="DX50" s="83"/>
      <c r="DY50" s="83"/>
      <c r="DZ50" s="83"/>
      <c r="EA50" s="83"/>
      <c r="EB50" s="83"/>
      <c r="EC50" s="83"/>
      <c r="ED50" s="83"/>
      <c r="EE50" s="83"/>
      <c r="EF50" s="83"/>
      <c r="EG50" s="83"/>
      <c r="EH50" s="83"/>
      <c r="EI50" s="83"/>
      <c r="EJ50" s="83"/>
      <c r="EK50" s="83"/>
      <c r="EL50" s="83"/>
      <c r="EM50" s="83"/>
      <c r="EN50" s="83"/>
      <c r="EO50" s="83"/>
      <c r="EP50" s="83"/>
      <c r="EQ50" s="83"/>
      <c r="ER50" s="83"/>
      <c r="ES50" s="83"/>
      <c r="ET50" s="83"/>
      <c r="EU50" s="83"/>
      <c r="EV50" s="83"/>
      <c r="EW50" s="83"/>
      <c r="EX50" s="83"/>
      <c r="EY50" s="83"/>
      <c r="EZ50" s="83"/>
      <c r="FA50" s="83"/>
      <c r="FB50" s="83"/>
      <c r="FC50" s="83"/>
      <c r="FD50" s="83"/>
      <c r="FE50" s="83"/>
      <c r="FF50" s="83"/>
      <c r="FG50" s="83"/>
      <c r="FH50" s="83"/>
      <c r="FI50" s="83"/>
      <c r="FJ50" s="83"/>
      <c r="FK50" s="83"/>
      <c r="FL50" s="83"/>
      <c r="FM50" s="83"/>
      <c r="FN50" s="83"/>
      <c r="FO50" s="83"/>
      <c r="FP50" s="83"/>
      <c r="FQ50" s="83"/>
      <c r="FR50" s="83"/>
      <c r="FS50" s="83"/>
      <c r="FT50" s="83"/>
      <c r="FU50" s="83"/>
      <c r="FV50" s="83"/>
      <c r="FW50" s="83"/>
      <c r="FX50" s="83"/>
      <c r="FY50" s="83"/>
      <c r="FZ50" s="83"/>
      <c r="GA50" s="83"/>
      <c r="GB50" s="83"/>
      <c r="GC50" s="83"/>
      <c r="GD50" s="83"/>
      <c r="GE50" s="83"/>
      <c r="GF50" s="83"/>
      <c r="GG50" s="83"/>
      <c r="GH50" s="83"/>
      <c r="GI50" s="83"/>
      <c r="GJ50" s="83"/>
      <c r="GK50" s="83"/>
      <c r="GL50" s="83"/>
      <c r="GM50" s="83"/>
      <c r="GN50" s="83"/>
      <c r="GO50" s="83"/>
      <c r="GP50" s="83"/>
      <c r="GQ50" s="83"/>
      <c r="GR50" s="83"/>
      <c r="GS50" s="83"/>
      <c r="GT50" s="83"/>
      <c r="GU50" s="83"/>
      <c r="GV50" s="83"/>
      <c r="GW50" s="83"/>
      <c r="GX50" s="83"/>
      <c r="GY50" s="83"/>
      <c r="GZ50" s="83"/>
      <c r="HA50" s="83"/>
      <c r="HB50" s="83"/>
      <c r="HC50" s="83"/>
      <c r="HD50" s="83"/>
      <c r="HE50" s="83"/>
      <c r="HF50" s="83"/>
      <c r="HG50" s="83"/>
      <c r="HH50" s="83"/>
      <c r="HI50" s="83"/>
      <c r="HJ50" s="83"/>
      <c r="HK50" s="83"/>
      <c r="HL50" s="83"/>
      <c r="HM50" s="83"/>
      <c r="HN50" s="83"/>
      <c r="HO50" s="83"/>
      <c r="HP50" s="83"/>
      <c r="HQ50" s="83"/>
      <c r="HR50" s="83"/>
      <c r="HS50" s="83"/>
      <c r="HT50" s="83"/>
      <c r="HU50" s="83"/>
      <c r="HV50" s="83"/>
      <c r="HW50" s="83"/>
      <c r="HX50" s="83"/>
      <c r="HY50" s="83"/>
      <c r="HZ50" s="83"/>
      <c r="IA50" s="83"/>
      <c r="IB50" s="83"/>
      <c r="IC50" s="83"/>
      <c r="ID50" s="83"/>
      <c r="IE50" s="83"/>
      <c r="IF50" s="83"/>
      <c r="IG50" s="83"/>
      <c r="IH50" s="83"/>
      <c r="II50" s="83"/>
      <c r="IJ50" s="83"/>
      <c r="IK50" s="83"/>
      <c r="IL50" s="83"/>
      <c r="IM50" s="83"/>
      <c r="IN50" s="83"/>
      <c r="IO50" s="83"/>
      <c r="IP50" s="83"/>
    </row>
    <row r="51" spans="1:250" s="136" customFormat="1" ht="108" hidden="1" x14ac:dyDescent="0.25">
      <c r="A51" s="35" t="s">
        <v>70</v>
      </c>
      <c r="B51" s="56"/>
      <c r="C51" s="57"/>
      <c r="D51" s="59">
        <v>51</v>
      </c>
      <c r="E51" s="59">
        <v>0</v>
      </c>
      <c r="F51" s="59">
        <v>13</v>
      </c>
      <c r="G51" s="59">
        <v>851</v>
      </c>
      <c r="H51" s="62" t="s">
        <v>64</v>
      </c>
      <c r="I51" s="59" t="s">
        <v>32</v>
      </c>
      <c r="J51" s="59" t="s">
        <v>76</v>
      </c>
      <c r="K51" s="135"/>
      <c r="L51" s="90"/>
      <c r="M51" s="102"/>
      <c r="N51" s="102"/>
      <c r="O51" s="91">
        <f>O52</f>
        <v>39317130.950000003</v>
      </c>
      <c r="P51" s="91"/>
      <c r="Q51" s="91"/>
      <c r="R51" s="103"/>
      <c r="S51" s="103"/>
      <c r="T51" s="103"/>
      <c r="U51" s="103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  <c r="CD51" s="92"/>
      <c r="CE51" s="92"/>
      <c r="CF51" s="92"/>
      <c r="CG51" s="92"/>
      <c r="CH51" s="92"/>
      <c r="CI51" s="92"/>
      <c r="CJ51" s="92"/>
      <c r="CK51" s="92"/>
      <c r="CL51" s="92"/>
      <c r="CM51" s="92"/>
      <c r="CN51" s="92"/>
      <c r="CO51" s="92"/>
      <c r="CP51" s="92"/>
      <c r="CQ51" s="92"/>
      <c r="CR51" s="92"/>
      <c r="CS51" s="92"/>
      <c r="CT51" s="92"/>
      <c r="CU51" s="92"/>
      <c r="CV51" s="92"/>
      <c r="CW51" s="92"/>
      <c r="CX51" s="92"/>
      <c r="CY51" s="92"/>
      <c r="CZ51" s="92"/>
      <c r="DA51" s="92"/>
      <c r="DB51" s="92"/>
      <c r="DC51" s="92"/>
      <c r="DD51" s="92"/>
      <c r="DE51" s="92"/>
      <c r="DF51" s="92"/>
      <c r="DG51" s="92"/>
      <c r="DH51" s="92"/>
      <c r="DI51" s="92"/>
      <c r="DJ51" s="92"/>
      <c r="DK51" s="92"/>
      <c r="DL51" s="92"/>
      <c r="DM51" s="92"/>
      <c r="DN51" s="92"/>
      <c r="DO51" s="92"/>
      <c r="DP51" s="92"/>
      <c r="DQ51" s="92"/>
      <c r="DR51" s="92"/>
      <c r="DS51" s="92"/>
      <c r="DT51" s="92"/>
      <c r="DU51" s="92"/>
      <c r="DV51" s="92"/>
      <c r="DW51" s="92"/>
      <c r="DX51" s="92"/>
      <c r="DY51" s="92"/>
      <c r="DZ51" s="92"/>
      <c r="EA51" s="92"/>
      <c r="EB51" s="92"/>
      <c r="EC51" s="92"/>
      <c r="ED51" s="92"/>
      <c r="EE51" s="92"/>
      <c r="EF51" s="92"/>
      <c r="EG51" s="92"/>
      <c r="EH51" s="92"/>
      <c r="EI51" s="92"/>
      <c r="EJ51" s="92"/>
      <c r="EK51" s="92"/>
      <c r="EL51" s="92"/>
      <c r="EM51" s="92"/>
      <c r="EN51" s="92"/>
      <c r="EO51" s="92"/>
      <c r="EP51" s="92"/>
      <c r="EQ51" s="92"/>
      <c r="ER51" s="92"/>
      <c r="ES51" s="92"/>
      <c r="ET51" s="92"/>
      <c r="EU51" s="92"/>
      <c r="EV51" s="92"/>
      <c r="EW51" s="92"/>
      <c r="EX51" s="92"/>
      <c r="EY51" s="92"/>
      <c r="EZ51" s="92"/>
      <c r="FA51" s="92"/>
      <c r="FB51" s="92"/>
      <c r="FC51" s="92"/>
      <c r="FD51" s="92"/>
      <c r="FE51" s="92"/>
      <c r="FF51" s="92"/>
      <c r="FG51" s="92"/>
      <c r="FH51" s="92"/>
      <c r="FI51" s="92"/>
      <c r="FJ51" s="92"/>
      <c r="FK51" s="92"/>
      <c r="FL51" s="92"/>
      <c r="FM51" s="92"/>
      <c r="FN51" s="92"/>
      <c r="FO51" s="92"/>
      <c r="FP51" s="92"/>
      <c r="FQ51" s="92"/>
      <c r="FR51" s="92"/>
      <c r="FS51" s="92"/>
      <c r="FT51" s="92"/>
      <c r="FU51" s="92"/>
      <c r="FV51" s="92"/>
      <c r="FW51" s="92"/>
      <c r="FX51" s="92"/>
      <c r="FY51" s="92"/>
      <c r="FZ51" s="92"/>
      <c r="GA51" s="92"/>
      <c r="GB51" s="92"/>
      <c r="GC51" s="92"/>
      <c r="GD51" s="92"/>
      <c r="GE51" s="92"/>
      <c r="GF51" s="92"/>
      <c r="GG51" s="92"/>
      <c r="GH51" s="92"/>
      <c r="GI51" s="92"/>
      <c r="GJ51" s="92"/>
      <c r="GK51" s="92"/>
      <c r="GL51" s="92"/>
      <c r="GM51" s="92"/>
      <c r="GN51" s="92"/>
      <c r="GO51" s="92"/>
      <c r="GP51" s="92"/>
      <c r="GQ51" s="92"/>
      <c r="GR51" s="92"/>
      <c r="GS51" s="92"/>
      <c r="GT51" s="92"/>
      <c r="GU51" s="92"/>
      <c r="GV51" s="92"/>
      <c r="GW51" s="92"/>
      <c r="GX51" s="92"/>
      <c r="GY51" s="92"/>
      <c r="GZ51" s="92"/>
      <c r="HA51" s="92"/>
      <c r="HB51" s="92"/>
      <c r="HC51" s="92"/>
      <c r="HD51" s="92"/>
      <c r="HE51" s="92"/>
      <c r="HF51" s="92"/>
      <c r="HG51" s="92"/>
      <c r="HH51" s="92"/>
      <c r="HI51" s="92"/>
      <c r="HJ51" s="92"/>
      <c r="HK51" s="92"/>
      <c r="HL51" s="92"/>
      <c r="HM51" s="92"/>
      <c r="HN51" s="92"/>
      <c r="HO51" s="92"/>
      <c r="HP51" s="92"/>
      <c r="HQ51" s="92"/>
      <c r="HR51" s="92"/>
      <c r="HS51" s="92"/>
      <c r="HT51" s="92"/>
      <c r="HU51" s="92"/>
      <c r="HV51" s="92"/>
      <c r="HW51" s="92"/>
      <c r="HX51" s="92"/>
      <c r="HY51" s="92"/>
      <c r="HZ51" s="92"/>
      <c r="IA51" s="92"/>
      <c r="IB51" s="92"/>
      <c r="IC51" s="92"/>
      <c r="ID51" s="92"/>
      <c r="IE51" s="92"/>
      <c r="IF51" s="92"/>
      <c r="IG51" s="92"/>
      <c r="IH51" s="92"/>
      <c r="II51" s="92"/>
      <c r="IJ51" s="92"/>
      <c r="IK51" s="92"/>
      <c r="IL51" s="92"/>
      <c r="IM51" s="92"/>
      <c r="IN51" s="92"/>
      <c r="IO51" s="92"/>
      <c r="IP51" s="92"/>
    </row>
    <row r="52" spans="1:250" s="136" customFormat="1" ht="36" hidden="1" x14ac:dyDescent="0.25">
      <c r="A52" s="42" t="s">
        <v>25</v>
      </c>
      <c r="B52" s="42"/>
      <c r="C52" s="42"/>
      <c r="D52" s="5">
        <v>51</v>
      </c>
      <c r="E52" s="5">
        <v>0</v>
      </c>
      <c r="F52" s="5">
        <v>13</v>
      </c>
      <c r="G52" s="5">
        <v>851</v>
      </c>
      <c r="H52" s="64" t="s">
        <v>64</v>
      </c>
      <c r="I52" s="5" t="s">
        <v>32</v>
      </c>
      <c r="J52" s="5" t="s">
        <v>76</v>
      </c>
      <c r="K52" s="135"/>
      <c r="L52" s="90"/>
      <c r="M52" s="102"/>
      <c r="N52" s="102"/>
      <c r="O52" s="91">
        <f>O53</f>
        <v>39317130.950000003</v>
      </c>
      <c r="P52" s="91"/>
      <c r="Q52" s="91"/>
      <c r="R52" s="103"/>
      <c r="S52" s="103"/>
      <c r="T52" s="103"/>
      <c r="U52" s="103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  <c r="CD52" s="92"/>
      <c r="CE52" s="92"/>
      <c r="CF52" s="92"/>
      <c r="CG52" s="92"/>
      <c r="CH52" s="92"/>
      <c r="CI52" s="92"/>
      <c r="CJ52" s="92"/>
      <c r="CK52" s="92"/>
      <c r="CL52" s="92"/>
      <c r="CM52" s="92"/>
      <c r="CN52" s="92"/>
      <c r="CO52" s="92"/>
      <c r="CP52" s="92"/>
      <c r="CQ52" s="92"/>
      <c r="CR52" s="92"/>
      <c r="CS52" s="92"/>
      <c r="CT52" s="92"/>
      <c r="CU52" s="92"/>
      <c r="CV52" s="92"/>
      <c r="CW52" s="92"/>
      <c r="CX52" s="92"/>
      <c r="CY52" s="92"/>
      <c r="CZ52" s="92"/>
      <c r="DA52" s="92"/>
      <c r="DB52" s="92"/>
      <c r="DC52" s="92"/>
      <c r="DD52" s="92"/>
      <c r="DE52" s="92"/>
      <c r="DF52" s="92"/>
      <c r="DG52" s="92"/>
      <c r="DH52" s="92"/>
      <c r="DI52" s="92"/>
      <c r="DJ52" s="92"/>
      <c r="DK52" s="92"/>
      <c r="DL52" s="92"/>
      <c r="DM52" s="92"/>
      <c r="DN52" s="92"/>
      <c r="DO52" s="92"/>
      <c r="DP52" s="92"/>
      <c r="DQ52" s="92"/>
      <c r="DR52" s="92"/>
      <c r="DS52" s="92"/>
      <c r="DT52" s="92"/>
      <c r="DU52" s="92"/>
      <c r="DV52" s="92"/>
      <c r="DW52" s="92"/>
      <c r="DX52" s="92"/>
      <c r="DY52" s="92"/>
      <c r="DZ52" s="92"/>
      <c r="EA52" s="92"/>
      <c r="EB52" s="92"/>
      <c r="EC52" s="92"/>
      <c r="ED52" s="92"/>
      <c r="EE52" s="92"/>
      <c r="EF52" s="92"/>
      <c r="EG52" s="92"/>
      <c r="EH52" s="92"/>
      <c r="EI52" s="92"/>
      <c r="EJ52" s="92"/>
      <c r="EK52" s="92"/>
      <c r="EL52" s="92"/>
      <c r="EM52" s="92"/>
      <c r="EN52" s="92"/>
      <c r="EO52" s="92"/>
      <c r="EP52" s="92"/>
      <c r="EQ52" s="92"/>
      <c r="ER52" s="92"/>
      <c r="ES52" s="92"/>
      <c r="ET52" s="92"/>
      <c r="EU52" s="92"/>
      <c r="EV52" s="92"/>
      <c r="EW52" s="92"/>
      <c r="EX52" s="92"/>
      <c r="EY52" s="92"/>
      <c r="EZ52" s="92"/>
      <c r="FA52" s="92"/>
      <c r="FB52" s="92"/>
      <c r="FC52" s="92"/>
      <c r="FD52" s="92"/>
      <c r="FE52" s="92"/>
      <c r="FF52" s="92"/>
      <c r="FG52" s="92"/>
      <c r="FH52" s="92"/>
      <c r="FI52" s="92"/>
      <c r="FJ52" s="92"/>
      <c r="FK52" s="92"/>
      <c r="FL52" s="92"/>
      <c r="FM52" s="92"/>
      <c r="FN52" s="92"/>
      <c r="FO52" s="92"/>
      <c r="FP52" s="92"/>
      <c r="FQ52" s="92"/>
      <c r="FR52" s="92"/>
      <c r="FS52" s="92"/>
      <c r="FT52" s="92"/>
      <c r="FU52" s="92"/>
      <c r="FV52" s="92"/>
      <c r="FW52" s="92"/>
      <c r="FX52" s="92"/>
      <c r="FY52" s="92"/>
      <c r="FZ52" s="92"/>
      <c r="GA52" s="92"/>
      <c r="GB52" s="92"/>
      <c r="GC52" s="92"/>
      <c r="GD52" s="92"/>
      <c r="GE52" s="92"/>
      <c r="GF52" s="92"/>
      <c r="GG52" s="92"/>
      <c r="GH52" s="92"/>
      <c r="GI52" s="92"/>
      <c r="GJ52" s="92"/>
      <c r="GK52" s="92"/>
      <c r="GL52" s="92"/>
      <c r="GM52" s="92"/>
      <c r="GN52" s="92"/>
      <c r="GO52" s="92"/>
      <c r="GP52" s="92"/>
      <c r="GQ52" s="92"/>
      <c r="GR52" s="92"/>
      <c r="GS52" s="92"/>
      <c r="GT52" s="92"/>
      <c r="GU52" s="92"/>
      <c r="GV52" s="92"/>
      <c r="GW52" s="92"/>
      <c r="GX52" s="92"/>
      <c r="GY52" s="92"/>
      <c r="GZ52" s="92"/>
      <c r="HA52" s="92"/>
      <c r="HB52" s="92"/>
      <c r="HC52" s="92"/>
      <c r="HD52" s="92"/>
      <c r="HE52" s="92"/>
      <c r="HF52" s="92"/>
      <c r="HG52" s="92"/>
      <c r="HH52" s="92"/>
      <c r="HI52" s="92"/>
      <c r="HJ52" s="92"/>
      <c r="HK52" s="92"/>
      <c r="HL52" s="92"/>
      <c r="HM52" s="92"/>
      <c r="HN52" s="92"/>
      <c r="HO52" s="92"/>
      <c r="HP52" s="92"/>
      <c r="HQ52" s="92"/>
      <c r="HR52" s="92"/>
      <c r="HS52" s="92"/>
      <c r="HT52" s="92"/>
      <c r="HU52" s="92"/>
      <c r="HV52" s="92"/>
      <c r="HW52" s="92"/>
      <c r="HX52" s="92"/>
      <c r="HY52" s="92"/>
      <c r="HZ52" s="92"/>
      <c r="IA52" s="92"/>
      <c r="IB52" s="92"/>
      <c r="IC52" s="92"/>
      <c r="ID52" s="92"/>
      <c r="IE52" s="92"/>
      <c r="IF52" s="92"/>
      <c r="IG52" s="92"/>
      <c r="IH52" s="92"/>
      <c r="II52" s="92"/>
      <c r="IJ52" s="92"/>
      <c r="IK52" s="92"/>
      <c r="IL52" s="92"/>
      <c r="IM52" s="92"/>
      <c r="IN52" s="92"/>
      <c r="IO52" s="92"/>
      <c r="IP52" s="92"/>
    </row>
    <row r="53" spans="1:250" s="136" customFormat="1" hidden="1" x14ac:dyDescent="0.25">
      <c r="A53" s="68" t="s">
        <v>35</v>
      </c>
      <c r="B53" s="42"/>
      <c r="C53" s="42"/>
      <c r="D53" s="5">
        <v>51</v>
      </c>
      <c r="E53" s="5">
        <v>0</v>
      </c>
      <c r="F53" s="5">
        <v>13</v>
      </c>
      <c r="G53" s="5">
        <v>851</v>
      </c>
      <c r="H53" s="64" t="s">
        <v>64</v>
      </c>
      <c r="I53" s="5" t="s">
        <v>32</v>
      </c>
      <c r="J53" s="5" t="s">
        <v>76</v>
      </c>
      <c r="K53" s="135"/>
      <c r="L53" s="90"/>
      <c r="M53" s="102"/>
      <c r="N53" s="102"/>
      <c r="O53" s="91">
        <f>O54</f>
        <v>39317130.950000003</v>
      </c>
      <c r="P53" s="91"/>
      <c r="Q53" s="91"/>
      <c r="R53" s="103"/>
      <c r="S53" s="103"/>
      <c r="T53" s="103"/>
      <c r="U53" s="103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  <c r="CD53" s="92"/>
      <c r="CE53" s="92"/>
      <c r="CF53" s="92"/>
      <c r="CG53" s="92"/>
      <c r="CH53" s="92"/>
      <c r="CI53" s="92"/>
      <c r="CJ53" s="92"/>
      <c r="CK53" s="92"/>
      <c r="CL53" s="92"/>
      <c r="CM53" s="92"/>
      <c r="CN53" s="92"/>
      <c r="CO53" s="92"/>
      <c r="CP53" s="92"/>
      <c r="CQ53" s="92"/>
      <c r="CR53" s="92"/>
      <c r="CS53" s="92"/>
      <c r="CT53" s="92"/>
      <c r="CU53" s="92"/>
      <c r="CV53" s="92"/>
      <c r="CW53" s="92"/>
      <c r="CX53" s="92"/>
      <c r="CY53" s="92"/>
      <c r="CZ53" s="92"/>
      <c r="DA53" s="92"/>
      <c r="DB53" s="92"/>
      <c r="DC53" s="92"/>
      <c r="DD53" s="92"/>
      <c r="DE53" s="92"/>
      <c r="DF53" s="92"/>
      <c r="DG53" s="92"/>
      <c r="DH53" s="92"/>
      <c r="DI53" s="92"/>
      <c r="DJ53" s="92"/>
      <c r="DK53" s="92"/>
      <c r="DL53" s="92"/>
      <c r="DM53" s="92"/>
      <c r="DN53" s="92"/>
      <c r="DO53" s="92"/>
      <c r="DP53" s="92"/>
      <c r="DQ53" s="92"/>
      <c r="DR53" s="92"/>
      <c r="DS53" s="92"/>
      <c r="DT53" s="92"/>
      <c r="DU53" s="92"/>
      <c r="DV53" s="92"/>
      <c r="DW53" s="92"/>
      <c r="DX53" s="92"/>
      <c r="DY53" s="92"/>
      <c r="DZ53" s="92"/>
      <c r="EA53" s="92"/>
      <c r="EB53" s="92"/>
      <c r="EC53" s="92"/>
      <c r="ED53" s="92"/>
      <c r="EE53" s="92"/>
      <c r="EF53" s="92"/>
      <c r="EG53" s="92"/>
      <c r="EH53" s="92"/>
      <c r="EI53" s="92"/>
      <c r="EJ53" s="92"/>
      <c r="EK53" s="92"/>
      <c r="EL53" s="92"/>
      <c r="EM53" s="92"/>
      <c r="EN53" s="92"/>
      <c r="EO53" s="92"/>
      <c r="EP53" s="92"/>
      <c r="EQ53" s="92"/>
      <c r="ER53" s="92"/>
      <c r="ES53" s="92"/>
      <c r="ET53" s="92"/>
      <c r="EU53" s="92"/>
      <c r="EV53" s="92"/>
      <c r="EW53" s="92"/>
      <c r="EX53" s="92"/>
      <c r="EY53" s="92"/>
      <c r="EZ53" s="92"/>
      <c r="FA53" s="92"/>
      <c r="FB53" s="92"/>
      <c r="FC53" s="92"/>
      <c r="FD53" s="92"/>
      <c r="FE53" s="92"/>
      <c r="FF53" s="92"/>
      <c r="FG53" s="92"/>
      <c r="FH53" s="92"/>
      <c r="FI53" s="92"/>
      <c r="FJ53" s="92"/>
      <c r="FK53" s="92"/>
      <c r="FL53" s="92"/>
      <c r="FM53" s="92"/>
      <c r="FN53" s="92"/>
      <c r="FO53" s="92"/>
      <c r="FP53" s="92"/>
      <c r="FQ53" s="92"/>
      <c r="FR53" s="92"/>
      <c r="FS53" s="92"/>
      <c r="FT53" s="92"/>
      <c r="FU53" s="92"/>
      <c r="FV53" s="92"/>
      <c r="FW53" s="92"/>
      <c r="FX53" s="92"/>
      <c r="FY53" s="92"/>
      <c r="FZ53" s="92"/>
      <c r="GA53" s="92"/>
      <c r="GB53" s="92"/>
      <c r="GC53" s="92"/>
      <c r="GD53" s="92"/>
      <c r="GE53" s="92"/>
      <c r="GF53" s="92"/>
      <c r="GG53" s="92"/>
      <c r="GH53" s="92"/>
      <c r="GI53" s="92"/>
      <c r="GJ53" s="92"/>
      <c r="GK53" s="92"/>
      <c r="GL53" s="92"/>
      <c r="GM53" s="92"/>
      <c r="GN53" s="92"/>
      <c r="GO53" s="92"/>
      <c r="GP53" s="92"/>
      <c r="GQ53" s="92"/>
      <c r="GR53" s="92"/>
      <c r="GS53" s="92"/>
      <c r="GT53" s="92"/>
      <c r="GU53" s="92"/>
      <c r="GV53" s="92"/>
      <c r="GW53" s="92"/>
      <c r="GX53" s="92"/>
      <c r="GY53" s="92"/>
      <c r="GZ53" s="92"/>
      <c r="HA53" s="92"/>
      <c r="HB53" s="92"/>
      <c r="HC53" s="92"/>
      <c r="HD53" s="92"/>
      <c r="HE53" s="92"/>
      <c r="HF53" s="92"/>
      <c r="HG53" s="92"/>
      <c r="HH53" s="92"/>
      <c r="HI53" s="92"/>
      <c r="HJ53" s="92"/>
      <c r="HK53" s="92"/>
      <c r="HL53" s="92"/>
      <c r="HM53" s="92"/>
      <c r="HN53" s="92"/>
      <c r="HO53" s="92"/>
      <c r="HP53" s="92"/>
      <c r="HQ53" s="92"/>
      <c r="HR53" s="92"/>
      <c r="HS53" s="92"/>
      <c r="HT53" s="92"/>
      <c r="HU53" s="92"/>
      <c r="HV53" s="92"/>
      <c r="HW53" s="92"/>
      <c r="HX53" s="92"/>
      <c r="HY53" s="92"/>
      <c r="HZ53" s="92"/>
      <c r="IA53" s="92"/>
      <c r="IB53" s="92"/>
      <c r="IC53" s="92"/>
      <c r="ID53" s="92"/>
      <c r="IE53" s="92"/>
      <c r="IF53" s="92"/>
      <c r="IG53" s="92"/>
      <c r="IH53" s="92"/>
      <c r="II53" s="92"/>
      <c r="IJ53" s="92"/>
      <c r="IK53" s="92"/>
      <c r="IL53" s="92"/>
      <c r="IM53" s="92"/>
      <c r="IN53" s="92"/>
      <c r="IO53" s="92"/>
      <c r="IP53" s="92"/>
    </row>
    <row r="54" spans="1:250" s="142" customFormat="1" ht="27" hidden="1" customHeight="1" x14ac:dyDescent="0.25">
      <c r="A54" s="118" t="s">
        <v>69</v>
      </c>
      <c r="B54" s="119"/>
      <c r="C54" s="119"/>
      <c r="D54" s="121"/>
      <c r="E54" s="121"/>
      <c r="F54" s="121"/>
      <c r="G54" s="121"/>
      <c r="H54" s="120"/>
      <c r="I54" s="121"/>
      <c r="J54" s="121"/>
      <c r="K54" s="137"/>
      <c r="L54" s="138"/>
      <c r="M54" s="139"/>
      <c r="N54" s="139" t="s">
        <v>73</v>
      </c>
      <c r="O54" s="123">
        <v>39317130.950000003</v>
      </c>
      <c r="P54" s="123"/>
      <c r="Q54" s="123"/>
      <c r="R54" s="140"/>
      <c r="S54" s="140"/>
      <c r="T54" s="140"/>
      <c r="U54" s="140"/>
      <c r="V54" s="141"/>
      <c r="W54" s="141"/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141"/>
      <c r="AV54" s="141"/>
      <c r="AW54" s="141"/>
      <c r="AX54" s="141"/>
      <c r="AY54" s="141"/>
      <c r="AZ54" s="141"/>
      <c r="BA54" s="141"/>
      <c r="BB54" s="141"/>
      <c r="BC54" s="141"/>
      <c r="BD54" s="141"/>
      <c r="BE54" s="141"/>
      <c r="BF54" s="141"/>
      <c r="BG54" s="141"/>
      <c r="BH54" s="141"/>
      <c r="BI54" s="141"/>
      <c r="BJ54" s="141"/>
      <c r="BK54" s="141"/>
      <c r="BL54" s="141"/>
      <c r="BM54" s="141"/>
      <c r="BN54" s="141"/>
      <c r="BO54" s="141"/>
      <c r="BP54" s="141"/>
      <c r="BQ54" s="141"/>
      <c r="BR54" s="141"/>
      <c r="BS54" s="141"/>
      <c r="BT54" s="141"/>
      <c r="BU54" s="141"/>
      <c r="BV54" s="141"/>
      <c r="BW54" s="141"/>
      <c r="BX54" s="141"/>
      <c r="BY54" s="141"/>
      <c r="BZ54" s="141"/>
      <c r="CA54" s="141"/>
      <c r="CB54" s="141"/>
      <c r="CC54" s="141"/>
      <c r="CD54" s="141"/>
      <c r="CE54" s="141"/>
      <c r="CF54" s="141"/>
      <c r="CG54" s="141"/>
      <c r="CH54" s="141"/>
      <c r="CI54" s="141"/>
      <c r="CJ54" s="141"/>
      <c r="CK54" s="141"/>
      <c r="CL54" s="141"/>
      <c r="CM54" s="141"/>
      <c r="CN54" s="141"/>
      <c r="CO54" s="141"/>
      <c r="CP54" s="141"/>
      <c r="CQ54" s="141"/>
      <c r="CR54" s="141"/>
      <c r="CS54" s="141"/>
      <c r="CT54" s="141"/>
      <c r="CU54" s="141"/>
      <c r="CV54" s="141"/>
      <c r="CW54" s="141"/>
      <c r="CX54" s="141"/>
      <c r="CY54" s="141"/>
      <c r="CZ54" s="141"/>
      <c r="DA54" s="141"/>
      <c r="DB54" s="141"/>
      <c r="DC54" s="141"/>
      <c r="DD54" s="141"/>
      <c r="DE54" s="141"/>
      <c r="DF54" s="141"/>
      <c r="DG54" s="141"/>
      <c r="DH54" s="141"/>
      <c r="DI54" s="141"/>
      <c r="DJ54" s="141"/>
      <c r="DK54" s="141"/>
      <c r="DL54" s="141"/>
      <c r="DM54" s="141"/>
      <c r="DN54" s="141"/>
      <c r="DO54" s="141"/>
      <c r="DP54" s="141"/>
      <c r="DQ54" s="141"/>
      <c r="DR54" s="141"/>
      <c r="DS54" s="141"/>
      <c r="DT54" s="141"/>
      <c r="DU54" s="141"/>
      <c r="DV54" s="141"/>
      <c r="DW54" s="141"/>
      <c r="DX54" s="141"/>
      <c r="DY54" s="141"/>
      <c r="DZ54" s="141"/>
      <c r="EA54" s="141"/>
      <c r="EB54" s="141"/>
      <c r="EC54" s="141"/>
      <c r="ED54" s="141"/>
      <c r="EE54" s="141"/>
      <c r="EF54" s="141"/>
      <c r="EG54" s="141"/>
      <c r="EH54" s="141"/>
      <c r="EI54" s="141"/>
      <c r="EJ54" s="141"/>
      <c r="EK54" s="141"/>
      <c r="EL54" s="141"/>
      <c r="EM54" s="141"/>
      <c r="EN54" s="141"/>
      <c r="EO54" s="141"/>
      <c r="EP54" s="141"/>
      <c r="EQ54" s="141"/>
      <c r="ER54" s="141"/>
      <c r="ES54" s="141"/>
      <c r="ET54" s="141"/>
      <c r="EU54" s="141"/>
      <c r="EV54" s="141"/>
      <c r="EW54" s="141"/>
      <c r="EX54" s="141"/>
      <c r="EY54" s="141"/>
      <c r="EZ54" s="141"/>
      <c r="FA54" s="141"/>
      <c r="FB54" s="141"/>
      <c r="FC54" s="141"/>
      <c r="FD54" s="141"/>
      <c r="FE54" s="141"/>
      <c r="FF54" s="141"/>
      <c r="FG54" s="141"/>
      <c r="FH54" s="141"/>
      <c r="FI54" s="141"/>
      <c r="FJ54" s="141"/>
      <c r="FK54" s="141"/>
      <c r="FL54" s="141"/>
      <c r="FM54" s="141"/>
      <c r="FN54" s="141"/>
      <c r="FO54" s="141"/>
      <c r="FP54" s="141"/>
      <c r="FQ54" s="141"/>
      <c r="FR54" s="141"/>
      <c r="FS54" s="141"/>
      <c r="FT54" s="141"/>
      <c r="FU54" s="141"/>
      <c r="FV54" s="141"/>
      <c r="FW54" s="141"/>
      <c r="FX54" s="141"/>
      <c r="FY54" s="141"/>
      <c r="FZ54" s="141"/>
      <c r="GA54" s="141"/>
      <c r="GB54" s="141"/>
      <c r="GC54" s="141"/>
      <c r="GD54" s="141"/>
      <c r="GE54" s="141"/>
      <c r="GF54" s="141"/>
      <c r="GG54" s="141"/>
      <c r="GH54" s="141"/>
      <c r="GI54" s="141"/>
      <c r="GJ54" s="141"/>
      <c r="GK54" s="141"/>
      <c r="GL54" s="141"/>
      <c r="GM54" s="141"/>
      <c r="GN54" s="141"/>
      <c r="GO54" s="141"/>
      <c r="GP54" s="141"/>
      <c r="GQ54" s="141"/>
      <c r="GR54" s="141"/>
      <c r="GS54" s="141"/>
      <c r="GT54" s="141"/>
      <c r="GU54" s="141"/>
      <c r="GV54" s="141"/>
      <c r="GW54" s="141"/>
      <c r="GX54" s="141"/>
      <c r="GY54" s="141"/>
      <c r="GZ54" s="141"/>
      <c r="HA54" s="141"/>
      <c r="HB54" s="141"/>
      <c r="HC54" s="141"/>
      <c r="HD54" s="141"/>
      <c r="HE54" s="141"/>
      <c r="HF54" s="141"/>
      <c r="HG54" s="141"/>
      <c r="HH54" s="141"/>
      <c r="HI54" s="141"/>
      <c r="HJ54" s="141"/>
      <c r="HK54" s="141"/>
      <c r="HL54" s="141"/>
      <c r="HM54" s="141"/>
      <c r="HN54" s="141"/>
      <c r="HO54" s="141"/>
      <c r="HP54" s="141"/>
      <c r="HQ54" s="141"/>
      <c r="HR54" s="141"/>
      <c r="HS54" s="141"/>
      <c r="HT54" s="141"/>
      <c r="HU54" s="141"/>
      <c r="HV54" s="141"/>
      <c r="HW54" s="141"/>
      <c r="HX54" s="141"/>
      <c r="HY54" s="141"/>
      <c r="HZ54" s="141"/>
      <c r="IA54" s="141"/>
      <c r="IB54" s="141"/>
      <c r="IC54" s="141"/>
      <c r="ID54" s="141"/>
      <c r="IE54" s="141"/>
      <c r="IF54" s="141"/>
      <c r="IG54" s="141"/>
      <c r="IH54" s="141"/>
      <c r="II54" s="141"/>
      <c r="IJ54" s="141"/>
      <c r="IK54" s="141"/>
      <c r="IL54" s="141"/>
      <c r="IM54" s="141"/>
      <c r="IN54" s="141"/>
      <c r="IO54" s="141"/>
      <c r="IP54" s="141"/>
    </row>
    <row r="55" spans="1:250" ht="25.5" hidden="1" customHeight="1" x14ac:dyDescent="0.25">
      <c r="A55" s="35" t="s">
        <v>33</v>
      </c>
      <c r="B55" s="57"/>
      <c r="C55" s="57"/>
      <c r="D55" s="36">
        <v>51</v>
      </c>
      <c r="E55" s="36">
        <v>0</v>
      </c>
      <c r="F55" s="36"/>
      <c r="G55" s="36">
        <v>851</v>
      </c>
      <c r="H55" s="62" t="s">
        <v>64</v>
      </c>
      <c r="I55" s="59" t="s">
        <v>32</v>
      </c>
      <c r="J55" s="59" t="s">
        <v>34</v>
      </c>
      <c r="K55" s="62"/>
      <c r="L55" s="59"/>
      <c r="M55" s="60"/>
      <c r="N55" s="60"/>
      <c r="O55" s="63">
        <f t="shared" ref="O55:P61" si="11">O56</f>
        <v>9000586</v>
      </c>
      <c r="P55" s="63">
        <f t="shared" si="11"/>
        <v>0</v>
      </c>
      <c r="Q55" s="63"/>
      <c r="R55" s="76"/>
      <c r="S55" s="76"/>
      <c r="T55" s="76"/>
      <c r="U55" s="76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5"/>
      <c r="CA55" s="55"/>
      <c r="CB55" s="55"/>
      <c r="CC55" s="55"/>
      <c r="CD55" s="55"/>
      <c r="CE55" s="55"/>
      <c r="CF55" s="55"/>
      <c r="CG55" s="55"/>
      <c r="CH55" s="55"/>
      <c r="CI55" s="55"/>
      <c r="CJ55" s="55"/>
      <c r="CK55" s="55"/>
      <c r="CL55" s="55"/>
      <c r="CM55" s="55"/>
      <c r="CN55" s="55"/>
      <c r="CO55" s="55"/>
      <c r="CP55" s="55"/>
      <c r="CQ55" s="55"/>
      <c r="CR55" s="55"/>
      <c r="CS55" s="55"/>
      <c r="CT55" s="55"/>
      <c r="CU55" s="55"/>
      <c r="CV55" s="55"/>
      <c r="CW55" s="55"/>
      <c r="CX55" s="55"/>
      <c r="CY55" s="55"/>
      <c r="CZ55" s="55"/>
      <c r="DA55" s="55"/>
      <c r="DB55" s="55"/>
      <c r="DC55" s="55"/>
      <c r="DD55" s="55"/>
      <c r="DE55" s="55"/>
      <c r="DF55" s="55"/>
      <c r="DG55" s="55"/>
      <c r="DH55" s="55"/>
      <c r="DI55" s="55"/>
      <c r="DJ55" s="55"/>
      <c r="DK55" s="55"/>
      <c r="DL55" s="55"/>
      <c r="DM55" s="55"/>
      <c r="DN55" s="55"/>
      <c r="DO55" s="55"/>
      <c r="DP55" s="55"/>
      <c r="DQ55" s="55"/>
      <c r="DR55" s="55"/>
      <c r="DS55" s="55"/>
      <c r="DT55" s="55"/>
      <c r="DU55" s="55"/>
      <c r="DV55" s="55"/>
      <c r="DW55" s="55"/>
      <c r="DX55" s="55"/>
      <c r="DY55" s="55"/>
      <c r="DZ55" s="55"/>
      <c r="EA55" s="55"/>
      <c r="EB55" s="55"/>
      <c r="EC55" s="55"/>
      <c r="ED55" s="55"/>
      <c r="EE55" s="55"/>
      <c r="EF55" s="55"/>
      <c r="EG55" s="55"/>
      <c r="EH55" s="55"/>
      <c r="EI55" s="55"/>
      <c r="EJ55" s="55"/>
      <c r="EK55" s="55"/>
      <c r="EL55" s="55"/>
      <c r="EM55" s="55"/>
      <c r="EN55" s="55"/>
      <c r="EO55" s="55"/>
      <c r="EP55" s="55"/>
      <c r="EQ55" s="55"/>
      <c r="ER55" s="55"/>
      <c r="ES55" s="55"/>
      <c r="ET55" s="55"/>
      <c r="EU55" s="55"/>
      <c r="EV55" s="55"/>
      <c r="EW55" s="55"/>
      <c r="EX55" s="55"/>
      <c r="EY55" s="55"/>
      <c r="EZ55" s="55"/>
      <c r="FA55" s="55"/>
      <c r="FB55" s="55"/>
      <c r="FC55" s="55"/>
      <c r="FD55" s="55"/>
      <c r="FE55" s="55"/>
      <c r="FF55" s="55"/>
      <c r="FG55" s="55"/>
      <c r="FH55" s="55"/>
      <c r="FI55" s="55"/>
      <c r="FJ55" s="55"/>
      <c r="FK55" s="55"/>
      <c r="FL55" s="55"/>
      <c r="FM55" s="55"/>
      <c r="FN55" s="55"/>
      <c r="FO55" s="55"/>
      <c r="FP55" s="55"/>
      <c r="FQ55" s="55"/>
      <c r="FR55" s="55"/>
      <c r="FS55" s="55"/>
      <c r="FT55" s="55"/>
      <c r="FU55" s="55"/>
      <c r="FV55" s="55"/>
      <c r="FW55" s="55"/>
      <c r="FX55" s="55"/>
      <c r="FY55" s="55"/>
      <c r="FZ55" s="55"/>
      <c r="GA55" s="55"/>
      <c r="GB55" s="55"/>
      <c r="GC55" s="55"/>
      <c r="GD55" s="55"/>
      <c r="GE55" s="55"/>
      <c r="GF55" s="55"/>
      <c r="GG55" s="55"/>
      <c r="GH55" s="55"/>
      <c r="GI55" s="55"/>
      <c r="GJ55" s="55"/>
      <c r="GK55" s="55"/>
      <c r="GL55" s="55"/>
      <c r="GM55" s="55"/>
      <c r="GN55" s="55"/>
      <c r="GO55" s="55"/>
      <c r="GP55" s="55"/>
      <c r="GQ55" s="55"/>
      <c r="GR55" s="55"/>
      <c r="GS55" s="55"/>
      <c r="GT55" s="55"/>
      <c r="GU55" s="55"/>
      <c r="GV55" s="55"/>
      <c r="GW55" s="55"/>
      <c r="GX55" s="55"/>
      <c r="GY55" s="55"/>
      <c r="GZ55" s="55"/>
      <c r="HA55" s="55"/>
      <c r="HB55" s="55"/>
      <c r="HC55" s="55"/>
      <c r="HD55" s="55"/>
      <c r="HE55" s="55"/>
      <c r="HF55" s="55"/>
      <c r="HG55" s="55"/>
      <c r="HH55" s="55"/>
      <c r="HI55" s="55"/>
      <c r="HJ55" s="55"/>
      <c r="HK55" s="55"/>
      <c r="HL55" s="55"/>
      <c r="HM55" s="55"/>
      <c r="HN55" s="55"/>
      <c r="HO55" s="55"/>
      <c r="HP55" s="55"/>
      <c r="HQ55" s="55"/>
      <c r="HR55" s="55"/>
      <c r="HS55" s="55"/>
      <c r="HT55" s="55"/>
      <c r="HU55" s="55"/>
      <c r="HV55" s="55"/>
      <c r="HW55" s="55"/>
      <c r="HX55" s="55"/>
      <c r="HY55" s="55"/>
      <c r="HZ55" s="55"/>
      <c r="IA55" s="55"/>
      <c r="IB55" s="55"/>
      <c r="IC55" s="55"/>
      <c r="ID55" s="55"/>
      <c r="IE55" s="55"/>
      <c r="IF55" s="55"/>
      <c r="IG55" s="55"/>
      <c r="IH55" s="55"/>
      <c r="II55" s="55"/>
      <c r="IJ55" s="55"/>
      <c r="IK55" s="55"/>
      <c r="IL55" s="55"/>
      <c r="IM55" s="55"/>
      <c r="IN55" s="55"/>
      <c r="IO55" s="55"/>
      <c r="IP55" s="55"/>
    </row>
    <row r="56" spans="1:250" ht="36" hidden="1" x14ac:dyDescent="0.25">
      <c r="A56" s="42" t="s">
        <v>25</v>
      </c>
      <c r="B56" s="42"/>
      <c r="C56" s="42"/>
      <c r="D56" s="4">
        <v>51</v>
      </c>
      <c r="E56" s="4">
        <v>0</v>
      </c>
      <c r="F56" s="4"/>
      <c r="G56" s="4">
        <v>851</v>
      </c>
      <c r="H56" s="64" t="s">
        <v>64</v>
      </c>
      <c r="I56" s="5" t="s">
        <v>32</v>
      </c>
      <c r="J56" s="5" t="s">
        <v>34</v>
      </c>
      <c r="K56" s="64" t="s">
        <v>40</v>
      </c>
      <c r="L56" s="5"/>
      <c r="M56" s="65"/>
      <c r="N56" s="65"/>
      <c r="O56" s="66">
        <f t="shared" si="11"/>
        <v>9000586</v>
      </c>
      <c r="P56" s="66">
        <f t="shared" si="11"/>
        <v>0</v>
      </c>
      <c r="Q56" s="66"/>
      <c r="R56" s="77"/>
      <c r="S56" s="77"/>
      <c r="T56" s="77"/>
      <c r="U56" s="77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78"/>
      <c r="BA56" s="78"/>
      <c r="BB56" s="78"/>
      <c r="BC56" s="78"/>
      <c r="BD56" s="78"/>
      <c r="BE56" s="78"/>
      <c r="BF56" s="78"/>
      <c r="BG56" s="78"/>
      <c r="BH56" s="78"/>
      <c r="BI56" s="78"/>
      <c r="BJ56" s="78"/>
      <c r="BK56" s="78"/>
      <c r="BL56" s="78"/>
      <c r="BM56" s="78"/>
      <c r="BN56" s="78"/>
      <c r="BO56" s="78"/>
      <c r="BP56" s="78"/>
      <c r="BQ56" s="78"/>
      <c r="BR56" s="78"/>
      <c r="BS56" s="78"/>
      <c r="BT56" s="78"/>
      <c r="BU56" s="78"/>
      <c r="BV56" s="78"/>
      <c r="BW56" s="78"/>
      <c r="BX56" s="78"/>
      <c r="BY56" s="78"/>
      <c r="BZ56" s="78"/>
      <c r="CA56" s="78"/>
      <c r="CB56" s="78"/>
      <c r="CC56" s="78"/>
      <c r="CD56" s="78"/>
      <c r="CE56" s="78"/>
      <c r="CF56" s="78"/>
      <c r="CG56" s="78"/>
      <c r="CH56" s="78"/>
      <c r="CI56" s="78"/>
      <c r="CJ56" s="78"/>
      <c r="CK56" s="78"/>
      <c r="CL56" s="78"/>
      <c r="CM56" s="78"/>
      <c r="CN56" s="78"/>
      <c r="CO56" s="78"/>
      <c r="CP56" s="78"/>
      <c r="CQ56" s="78"/>
      <c r="CR56" s="78"/>
      <c r="CS56" s="78"/>
      <c r="CT56" s="78"/>
      <c r="CU56" s="78"/>
      <c r="CV56" s="78"/>
      <c r="CW56" s="78"/>
      <c r="CX56" s="78"/>
      <c r="CY56" s="78"/>
      <c r="CZ56" s="78"/>
      <c r="DA56" s="78"/>
      <c r="DB56" s="78"/>
      <c r="DC56" s="78"/>
      <c r="DD56" s="78"/>
      <c r="DE56" s="78"/>
      <c r="DF56" s="78"/>
      <c r="DG56" s="78"/>
      <c r="DH56" s="78"/>
      <c r="DI56" s="78"/>
      <c r="DJ56" s="78"/>
      <c r="DK56" s="78"/>
      <c r="DL56" s="78"/>
      <c r="DM56" s="78"/>
      <c r="DN56" s="78"/>
      <c r="DO56" s="78"/>
      <c r="DP56" s="78"/>
      <c r="DQ56" s="78"/>
      <c r="DR56" s="78"/>
      <c r="DS56" s="78"/>
      <c r="DT56" s="78"/>
      <c r="DU56" s="78"/>
      <c r="DV56" s="78"/>
      <c r="DW56" s="78"/>
      <c r="DX56" s="78"/>
      <c r="DY56" s="78"/>
      <c r="DZ56" s="78"/>
      <c r="EA56" s="78"/>
      <c r="EB56" s="78"/>
      <c r="EC56" s="78"/>
      <c r="ED56" s="78"/>
      <c r="EE56" s="78"/>
      <c r="EF56" s="78"/>
      <c r="EG56" s="78"/>
      <c r="EH56" s="78"/>
      <c r="EI56" s="78"/>
      <c r="EJ56" s="78"/>
      <c r="EK56" s="78"/>
      <c r="EL56" s="78"/>
      <c r="EM56" s="78"/>
      <c r="EN56" s="78"/>
      <c r="EO56" s="78"/>
      <c r="EP56" s="78"/>
      <c r="EQ56" s="78"/>
      <c r="ER56" s="78"/>
      <c r="ES56" s="78"/>
      <c r="ET56" s="78"/>
      <c r="EU56" s="78"/>
      <c r="EV56" s="78"/>
      <c r="EW56" s="78"/>
      <c r="EX56" s="78"/>
      <c r="EY56" s="78"/>
      <c r="EZ56" s="78"/>
      <c r="FA56" s="78"/>
      <c r="FB56" s="78"/>
      <c r="FC56" s="78"/>
      <c r="FD56" s="78"/>
      <c r="FE56" s="78"/>
      <c r="FF56" s="78"/>
      <c r="FG56" s="78"/>
      <c r="FH56" s="78"/>
      <c r="FI56" s="78"/>
      <c r="FJ56" s="78"/>
      <c r="FK56" s="78"/>
      <c r="FL56" s="78"/>
      <c r="FM56" s="78"/>
      <c r="FN56" s="78"/>
      <c r="FO56" s="78"/>
      <c r="FP56" s="78"/>
      <c r="FQ56" s="78"/>
      <c r="FR56" s="78"/>
      <c r="FS56" s="78"/>
      <c r="FT56" s="78"/>
      <c r="FU56" s="78"/>
      <c r="FV56" s="78"/>
      <c r="FW56" s="78"/>
      <c r="FX56" s="78"/>
      <c r="FY56" s="78"/>
      <c r="FZ56" s="78"/>
      <c r="GA56" s="78"/>
      <c r="GB56" s="78"/>
      <c r="GC56" s="78"/>
      <c r="GD56" s="78"/>
      <c r="GE56" s="78"/>
      <c r="GF56" s="78"/>
      <c r="GG56" s="78"/>
      <c r="GH56" s="78"/>
      <c r="GI56" s="78"/>
      <c r="GJ56" s="78"/>
      <c r="GK56" s="78"/>
      <c r="GL56" s="78"/>
      <c r="GM56" s="78"/>
      <c r="GN56" s="78"/>
      <c r="GO56" s="78"/>
      <c r="GP56" s="78"/>
      <c r="GQ56" s="78"/>
      <c r="GR56" s="78"/>
      <c r="GS56" s="78"/>
      <c r="GT56" s="78"/>
      <c r="GU56" s="78"/>
      <c r="GV56" s="78"/>
      <c r="GW56" s="78"/>
      <c r="GX56" s="78"/>
      <c r="GY56" s="78"/>
      <c r="GZ56" s="78"/>
      <c r="HA56" s="78"/>
      <c r="HB56" s="78"/>
      <c r="HC56" s="78"/>
      <c r="HD56" s="78"/>
      <c r="HE56" s="78"/>
      <c r="HF56" s="78"/>
      <c r="HG56" s="78"/>
      <c r="HH56" s="78"/>
      <c r="HI56" s="78"/>
      <c r="HJ56" s="78"/>
      <c r="HK56" s="78"/>
      <c r="HL56" s="78"/>
      <c r="HM56" s="78"/>
      <c r="HN56" s="78"/>
      <c r="HO56" s="78"/>
      <c r="HP56" s="78"/>
      <c r="HQ56" s="78"/>
      <c r="HR56" s="78"/>
      <c r="HS56" s="78"/>
      <c r="HT56" s="78"/>
      <c r="HU56" s="78"/>
      <c r="HV56" s="78"/>
      <c r="HW56" s="78"/>
      <c r="HX56" s="78"/>
      <c r="HY56" s="78"/>
      <c r="HZ56" s="78"/>
      <c r="IA56" s="78"/>
      <c r="IB56" s="78"/>
      <c r="IC56" s="78"/>
      <c r="ID56" s="78"/>
      <c r="IE56" s="78"/>
      <c r="IF56" s="78"/>
      <c r="IG56" s="78"/>
      <c r="IH56" s="78"/>
      <c r="II56" s="78"/>
      <c r="IJ56" s="78"/>
      <c r="IK56" s="78"/>
      <c r="IL56" s="78"/>
      <c r="IM56" s="78"/>
      <c r="IN56" s="78"/>
      <c r="IO56" s="78"/>
    </row>
    <row r="57" spans="1:250" hidden="1" x14ac:dyDescent="0.25">
      <c r="A57" s="68" t="s">
        <v>35</v>
      </c>
      <c r="B57" s="42"/>
      <c r="C57" s="42"/>
      <c r="D57" s="4">
        <v>51</v>
      </c>
      <c r="E57" s="4">
        <v>0</v>
      </c>
      <c r="F57" s="4"/>
      <c r="G57" s="4">
        <v>851</v>
      </c>
      <c r="H57" s="64" t="s">
        <v>64</v>
      </c>
      <c r="I57" s="5" t="s">
        <v>32</v>
      </c>
      <c r="J57" s="5" t="s">
        <v>34</v>
      </c>
      <c r="K57" s="64" t="s">
        <v>36</v>
      </c>
      <c r="L57" s="5"/>
      <c r="M57" s="65"/>
      <c r="N57" s="65"/>
      <c r="O57" s="66">
        <f t="shared" si="11"/>
        <v>9000586</v>
      </c>
      <c r="P57" s="66">
        <f t="shared" si="11"/>
        <v>0</v>
      </c>
      <c r="Q57" s="66"/>
      <c r="R57" s="77"/>
      <c r="S57" s="77"/>
      <c r="T57" s="77"/>
      <c r="U57" s="77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78"/>
      <c r="BA57" s="78"/>
      <c r="BB57" s="78"/>
      <c r="BC57" s="78"/>
      <c r="BD57" s="78"/>
      <c r="BE57" s="78"/>
      <c r="BF57" s="78"/>
      <c r="BG57" s="78"/>
      <c r="BH57" s="78"/>
      <c r="BI57" s="78"/>
      <c r="BJ57" s="78"/>
      <c r="BK57" s="78"/>
      <c r="BL57" s="78"/>
      <c r="BM57" s="78"/>
      <c r="BN57" s="78"/>
      <c r="BO57" s="78"/>
      <c r="BP57" s="78"/>
      <c r="BQ57" s="78"/>
      <c r="BR57" s="78"/>
      <c r="BS57" s="78"/>
      <c r="BT57" s="78"/>
      <c r="BU57" s="78"/>
      <c r="BV57" s="78"/>
      <c r="BW57" s="78"/>
      <c r="BX57" s="78"/>
      <c r="BY57" s="78"/>
      <c r="BZ57" s="78"/>
      <c r="CA57" s="78"/>
      <c r="CB57" s="78"/>
      <c r="CC57" s="78"/>
      <c r="CD57" s="78"/>
      <c r="CE57" s="78"/>
      <c r="CF57" s="78"/>
      <c r="CG57" s="78"/>
      <c r="CH57" s="78"/>
      <c r="CI57" s="78"/>
      <c r="CJ57" s="78"/>
      <c r="CK57" s="78"/>
      <c r="CL57" s="78"/>
      <c r="CM57" s="78"/>
      <c r="CN57" s="78"/>
      <c r="CO57" s="78"/>
      <c r="CP57" s="78"/>
      <c r="CQ57" s="78"/>
      <c r="CR57" s="78"/>
      <c r="CS57" s="78"/>
      <c r="CT57" s="78"/>
      <c r="CU57" s="78"/>
      <c r="CV57" s="78"/>
      <c r="CW57" s="78"/>
      <c r="CX57" s="78"/>
      <c r="CY57" s="78"/>
      <c r="CZ57" s="78"/>
      <c r="DA57" s="78"/>
      <c r="DB57" s="78"/>
      <c r="DC57" s="78"/>
      <c r="DD57" s="78"/>
      <c r="DE57" s="78"/>
      <c r="DF57" s="78"/>
      <c r="DG57" s="78"/>
      <c r="DH57" s="78"/>
      <c r="DI57" s="78"/>
      <c r="DJ57" s="78"/>
      <c r="DK57" s="78"/>
      <c r="DL57" s="78"/>
      <c r="DM57" s="78"/>
      <c r="DN57" s="78"/>
      <c r="DO57" s="78"/>
      <c r="DP57" s="78"/>
      <c r="DQ57" s="78"/>
      <c r="DR57" s="78"/>
      <c r="DS57" s="78"/>
      <c r="DT57" s="78"/>
      <c r="DU57" s="78"/>
      <c r="DV57" s="78"/>
      <c r="DW57" s="78"/>
      <c r="DX57" s="78"/>
      <c r="DY57" s="78"/>
      <c r="DZ57" s="78"/>
      <c r="EA57" s="78"/>
      <c r="EB57" s="78"/>
      <c r="EC57" s="78"/>
      <c r="ED57" s="78"/>
      <c r="EE57" s="78"/>
      <c r="EF57" s="78"/>
      <c r="EG57" s="78"/>
      <c r="EH57" s="78"/>
      <c r="EI57" s="78"/>
      <c r="EJ57" s="78"/>
      <c r="EK57" s="78"/>
      <c r="EL57" s="78"/>
      <c r="EM57" s="78"/>
      <c r="EN57" s="78"/>
      <c r="EO57" s="78"/>
      <c r="EP57" s="78"/>
      <c r="EQ57" s="78"/>
      <c r="ER57" s="78"/>
      <c r="ES57" s="78"/>
      <c r="ET57" s="78"/>
      <c r="EU57" s="78"/>
      <c r="EV57" s="78"/>
      <c r="EW57" s="78"/>
      <c r="EX57" s="78"/>
      <c r="EY57" s="78"/>
      <c r="EZ57" s="78"/>
      <c r="FA57" s="78"/>
      <c r="FB57" s="78"/>
      <c r="FC57" s="78"/>
      <c r="FD57" s="78"/>
      <c r="FE57" s="78"/>
      <c r="FF57" s="78"/>
      <c r="FG57" s="78"/>
      <c r="FH57" s="78"/>
      <c r="FI57" s="78"/>
      <c r="FJ57" s="78"/>
      <c r="FK57" s="78"/>
      <c r="FL57" s="78"/>
      <c r="FM57" s="78"/>
      <c r="FN57" s="78"/>
      <c r="FO57" s="78"/>
      <c r="FP57" s="78"/>
      <c r="FQ57" s="78"/>
      <c r="FR57" s="78"/>
      <c r="FS57" s="78"/>
      <c r="FT57" s="78"/>
      <c r="FU57" s="78"/>
      <c r="FV57" s="78"/>
      <c r="FW57" s="78"/>
      <c r="FX57" s="78"/>
      <c r="FY57" s="78"/>
      <c r="FZ57" s="78"/>
      <c r="GA57" s="78"/>
      <c r="GB57" s="78"/>
      <c r="GC57" s="78"/>
      <c r="GD57" s="78"/>
      <c r="GE57" s="78"/>
      <c r="GF57" s="78"/>
      <c r="GG57" s="78"/>
      <c r="GH57" s="78"/>
      <c r="GI57" s="78"/>
      <c r="GJ57" s="78"/>
      <c r="GK57" s="78"/>
      <c r="GL57" s="78"/>
      <c r="GM57" s="78"/>
      <c r="GN57" s="78"/>
      <c r="GO57" s="78"/>
      <c r="GP57" s="78"/>
      <c r="GQ57" s="78"/>
      <c r="GR57" s="78"/>
      <c r="GS57" s="78"/>
      <c r="GT57" s="78"/>
      <c r="GU57" s="78"/>
      <c r="GV57" s="78"/>
      <c r="GW57" s="78"/>
      <c r="GX57" s="78"/>
      <c r="GY57" s="78"/>
      <c r="GZ57" s="78"/>
      <c r="HA57" s="78"/>
      <c r="HB57" s="78"/>
      <c r="HC57" s="78"/>
      <c r="HD57" s="78"/>
      <c r="HE57" s="78"/>
      <c r="HF57" s="78"/>
      <c r="HG57" s="78"/>
      <c r="HH57" s="78"/>
      <c r="HI57" s="78"/>
      <c r="HJ57" s="78"/>
      <c r="HK57" s="78"/>
      <c r="HL57" s="78"/>
      <c r="HM57" s="78"/>
      <c r="HN57" s="78"/>
      <c r="HO57" s="78"/>
      <c r="HP57" s="78"/>
      <c r="HQ57" s="78"/>
      <c r="HR57" s="78"/>
      <c r="HS57" s="78"/>
      <c r="HT57" s="78"/>
      <c r="HU57" s="78"/>
      <c r="HV57" s="78"/>
      <c r="HW57" s="78"/>
      <c r="HX57" s="78"/>
      <c r="HY57" s="78"/>
      <c r="HZ57" s="78"/>
      <c r="IA57" s="78"/>
      <c r="IB57" s="78"/>
      <c r="IC57" s="78"/>
      <c r="ID57" s="78"/>
      <c r="IE57" s="78"/>
      <c r="IF57" s="78"/>
      <c r="IG57" s="78"/>
      <c r="IH57" s="78"/>
      <c r="II57" s="78"/>
      <c r="IJ57" s="78"/>
      <c r="IK57" s="78"/>
      <c r="IL57" s="78"/>
      <c r="IM57" s="78"/>
      <c r="IN57" s="78"/>
      <c r="IO57" s="78"/>
    </row>
    <row r="58" spans="1:250" s="84" customFormat="1" ht="48" hidden="1" x14ac:dyDescent="0.25">
      <c r="A58" s="44" t="s">
        <v>77</v>
      </c>
      <c r="B58" s="143"/>
      <c r="C58" s="143"/>
      <c r="D58" s="144"/>
      <c r="E58" s="143"/>
      <c r="F58" s="143"/>
      <c r="G58" s="143"/>
      <c r="H58" s="143"/>
      <c r="I58" s="143"/>
      <c r="J58" s="143"/>
      <c r="K58" s="143"/>
      <c r="L58" s="44" t="s">
        <v>78</v>
      </c>
      <c r="M58" s="46"/>
      <c r="N58" s="46">
        <v>2016</v>
      </c>
      <c r="O58" s="81">
        <v>9000586</v>
      </c>
      <c r="P58" s="81">
        <v>0</v>
      </c>
      <c r="Q58" s="81"/>
      <c r="R58" s="82"/>
      <c r="S58" s="82"/>
      <c r="T58" s="82"/>
      <c r="U58" s="82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83"/>
      <c r="AU58" s="83"/>
      <c r="AV58" s="83"/>
      <c r="AW58" s="83"/>
      <c r="AX58" s="83"/>
      <c r="AY58" s="83"/>
      <c r="AZ58" s="83"/>
      <c r="BA58" s="83"/>
      <c r="BB58" s="83"/>
      <c r="BC58" s="83"/>
      <c r="BD58" s="83"/>
      <c r="BE58" s="83"/>
      <c r="BF58" s="83"/>
      <c r="BG58" s="83"/>
      <c r="BH58" s="83"/>
      <c r="BI58" s="83"/>
      <c r="BJ58" s="83"/>
      <c r="BK58" s="83"/>
      <c r="BL58" s="83"/>
      <c r="BM58" s="83"/>
      <c r="BN58" s="83"/>
      <c r="BO58" s="83"/>
      <c r="BP58" s="83"/>
      <c r="BQ58" s="83"/>
      <c r="BR58" s="83"/>
      <c r="BS58" s="83"/>
      <c r="BT58" s="83"/>
      <c r="BU58" s="83"/>
      <c r="BV58" s="83"/>
      <c r="BW58" s="83"/>
      <c r="BX58" s="83"/>
      <c r="BY58" s="83"/>
      <c r="BZ58" s="83"/>
      <c r="CA58" s="83"/>
      <c r="CB58" s="83"/>
      <c r="CC58" s="83"/>
      <c r="CD58" s="83"/>
      <c r="CE58" s="83"/>
      <c r="CF58" s="83"/>
      <c r="CG58" s="83"/>
      <c r="CH58" s="83"/>
      <c r="CI58" s="83"/>
      <c r="CJ58" s="83"/>
      <c r="CK58" s="83"/>
      <c r="CL58" s="83"/>
      <c r="CM58" s="83"/>
      <c r="CN58" s="83"/>
      <c r="CO58" s="83"/>
      <c r="CP58" s="83"/>
      <c r="CQ58" s="83"/>
      <c r="CR58" s="83"/>
      <c r="CS58" s="83"/>
      <c r="CT58" s="83"/>
      <c r="CU58" s="83"/>
      <c r="CV58" s="83"/>
      <c r="CW58" s="83"/>
      <c r="CX58" s="83"/>
      <c r="CY58" s="83"/>
      <c r="CZ58" s="83"/>
      <c r="DA58" s="83"/>
      <c r="DB58" s="83"/>
      <c r="DC58" s="83"/>
      <c r="DD58" s="83"/>
      <c r="DE58" s="83"/>
      <c r="DF58" s="83"/>
      <c r="DG58" s="83"/>
      <c r="DH58" s="83"/>
      <c r="DI58" s="83"/>
      <c r="DJ58" s="83"/>
      <c r="DK58" s="83"/>
      <c r="DL58" s="83"/>
      <c r="DM58" s="83"/>
      <c r="DN58" s="83"/>
      <c r="DO58" s="83"/>
      <c r="DP58" s="83"/>
      <c r="DQ58" s="83"/>
      <c r="DR58" s="83"/>
      <c r="DS58" s="83"/>
      <c r="DT58" s="83"/>
      <c r="DU58" s="83"/>
      <c r="DV58" s="83"/>
      <c r="DW58" s="83"/>
      <c r="DX58" s="83"/>
      <c r="DY58" s="83"/>
      <c r="DZ58" s="83"/>
      <c r="EA58" s="83"/>
      <c r="EB58" s="83"/>
      <c r="EC58" s="83"/>
      <c r="ED58" s="83"/>
      <c r="EE58" s="83"/>
      <c r="EF58" s="83"/>
      <c r="EG58" s="83"/>
      <c r="EH58" s="83"/>
      <c r="EI58" s="83"/>
      <c r="EJ58" s="83"/>
      <c r="EK58" s="83"/>
      <c r="EL58" s="83"/>
      <c r="EM58" s="83"/>
      <c r="EN58" s="83"/>
      <c r="EO58" s="83"/>
      <c r="EP58" s="83"/>
      <c r="EQ58" s="83"/>
      <c r="ER58" s="83"/>
      <c r="ES58" s="83"/>
      <c r="ET58" s="83"/>
      <c r="EU58" s="83"/>
      <c r="EV58" s="83"/>
      <c r="EW58" s="83"/>
      <c r="EX58" s="83"/>
      <c r="EY58" s="83"/>
      <c r="EZ58" s="83"/>
      <c r="FA58" s="83"/>
      <c r="FB58" s="83"/>
      <c r="FC58" s="83"/>
      <c r="FD58" s="83"/>
      <c r="FE58" s="83"/>
      <c r="FF58" s="83"/>
      <c r="FG58" s="83"/>
      <c r="FH58" s="83"/>
      <c r="FI58" s="83"/>
      <c r="FJ58" s="83"/>
      <c r="FK58" s="83"/>
      <c r="FL58" s="83"/>
      <c r="FM58" s="83"/>
      <c r="FN58" s="83"/>
      <c r="FO58" s="83"/>
      <c r="FP58" s="83"/>
      <c r="FQ58" s="83"/>
      <c r="FR58" s="83"/>
      <c r="FS58" s="83"/>
      <c r="FT58" s="83"/>
      <c r="FU58" s="83"/>
      <c r="FV58" s="83"/>
      <c r="FW58" s="83"/>
      <c r="FX58" s="83"/>
      <c r="FY58" s="83"/>
      <c r="FZ58" s="83"/>
      <c r="GA58" s="83"/>
      <c r="GB58" s="83"/>
      <c r="GC58" s="83"/>
      <c r="GD58" s="83"/>
      <c r="GE58" s="83"/>
      <c r="GF58" s="83"/>
      <c r="GG58" s="83"/>
      <c r="GH58" s="83"/>
      <c r="GI58" s="83"/>
      <c r="GJ58" s="83"/>
      <c r="GK58" s="83"/>
      <c r="GL58" s="83"/>
      <c r="GM58" s="83"/>
      <c r="GN58" s="83"/>
      <c r="GO58" s="83"/>
      <c r="GP58" s="83"/>
      <c r="GQ58" s="83"/>
      <c r="GR58" s="83"/>
      <c r="GS58" s="83"/>
      <c r="GT58" s="83"/>
      <c r="GU58" s="83"/>
      <c r="GV58" s="83"/>
      <c r="GW58" s="83"/>
      <c r="GX58" s="83"/>
      <c r="GY58" s="83"/>
      <c r="GZ58" s="83"/>
      <c r="HA58" s="83"/>
      <c r="HB58" s="83"/>
      <c r="HC58" s="83"/>
      <c r="HD58" s="83"/>
      <c r="HE58" s="83"/>
      <c r="HF58" s="83"/>
      <c r="HG58" s="83"/>
      <c r="HH58" s="83"/>
      <c r="HI58" s="83"/>
      <c r="HJ58" s="83"/>
      <c r="HK58" s="83"/>
      <c r="HL58" s="83"/>
      <c r="HM58" s="83"/>
      <c r="HN58" s="83"/>
      <c r="HO58" s="83"/>
      <c r="HP58" s="83"/>
      <c r="HQ58" s="83"/>
      <c r="HR58" s="83"/>
      <c r="HS58" s="83"/>
      <c r="HT58" s="83"/>
      <c r="HU58" s="83"/>
      <c r="HV58" s="83"/>
      <c r="HW58" s="83"/>
      <c r="HX58" s="83"/>
      <c r="HY58" s="83"/>
      <c r="HZ58" s="83"/>
      <c r="IA58" s="83"/>
      <c r="IB58" s="83"/>
      <c r="IC58" s="83"/>
      <c r="ID58" s="83"/>
      <c r="IE58" s="83"/>
      <c r="IF58" s="83"/>
      <c r="IG58" s="83"/>
      <c r="IH58" s="83"/>
      <c r="II58" s="83"/>
      <c r="IJ58" s="83"/>
      <c r="IK58" s="83"/>
      <c r="IL58" s="83"/>
      <c r="IM58" s="83"/>
      <c r="IN58" s="83"/>
      <c r="IO58" s="83"/>
      <c r="IP58" s="83"/>
    </row>
    <row r="59" spans="1:250" ht="58.5" hidden="1" customHeight="1" x14ac:dyDescent="0.25">
      <c r="A59" s="262" t="s">
        <v>79</v>
      </c>
      <c r="B59" s="262"/>
      <c r="C59" s="57"/>
      <c r="D59" s="59">
        <v>51</v>
      </c>
      <c r="E59" s="59">
        <v>0</v>
      </c>
      <c r="F59" s="59">
        <v>13</v>
      </c>
      <c r="G59" s="59">
        <v>851</v>
      </c>
      <c r="H59" s="62" t="s">
        <v>64</v>
      </c>
      <c r="I59" s="62" t="s">
        <v>32</v>
      </c>
      <c r="J59" s="62" t="s">
        <v>80</v>
      </c>
      <c r="K59" s="145"/>
      <c r="L59" s="145"/>
      <c r="M59" s="145"/>
      <c r="N59" s="185"/>
      <c r="O59" s="63">
        <f t="shared" si="11"/>
        <v>89146323.150000006</v>
      </c>
      <c r="P59" s="146"/>
      <c r="Q59" s="146"/>
      <c r="R59" s="117"/>
      <c r="S59" s="117"/>
      <c r="T59" s="117"/>
      <c r="U59" s="117"/>
    </row>
    <row r="60" spans="1:250" ht="27.75" hidden="1" customHeight="1" x14ac:dyDescent="0.25">
      <c r="A60" s="42" t="s">
        <v>25</v>
      </c>
      <c r="B60" s="42" t="s">
        <v>25</v>
      </c>
      <c r="C60" s="42"/>
      <c r="D60" s="5">
        <v>51</v>
      </c>
      <c r="E60" s="5">
        <v>0</v>
      </c>
      <c r="F60" s="5">
        <v>13</v>
      </c>
      <c r="G60" s="5">
        <v>851</v>
      </c>
      <c r="H60" s="64" t="s">
        <v>64</v>
      </c>
      <c r="I60" s="64" t="s">
        <v>32</v>
      </c>
      <c r="J60" s="64" t="s">
        <v>80</v>
      </c>
      <c r="K60" s="64" t="s">
        <v>40</v>
      </c>
      <c r="L60" s="147"/>
      <c r="M60" s="147"/>
      <c r="N60" s="186"/>
      <c r="O60" s="66">
        <f t="shared" si="11"/>
        <v>89146323.150000006</v>
      </c>
      <c r="P60" s="146"/>
      <c r="Q60" s="146"/>
      <c r="R60" s="117"/>
      <c r="S60" s="117"/>
      <c r="T60" s="117"/>
      <c r="U60" s="117"/>
    </row>
    <row r="61" spans="1:250" ht="15" hidden="1" customHeight="1" x14ac:dyDescent="0.25">
      <c r="A61" s="42" t="s">
        <v>35</v>
      </c>
      <c r="B61" s="42" t="s">
        <v>68</v>
      </c>
      <c r="C61" s="42"/>
      <c r="D61" s="5">
        <v>51</v>
      </c>
      <c r="E61" s="5">
        <v>0</v>
      </c>
      <c r="F61" s="5">
        <v>13</v>
      </c>
      <c r="G61" s="5">
        <v>851</v>
      </c>
      <c r="H61" s="64" t="s">
        <v>64</v>
      </c>
      <c r="I61" s="64" t="s">
        <v>32</v>
      </c>
      <c r="J61" s="64" t="s">
        <v>80</v>
      </c>
      <c r="K61" s="64" t="s">
        <v>36</v>
      </c>
      <c r="L61" s="147"/>
      <c r="M61" s="147"/>
      <c r="N61" s="186"/>
      <c r="O61" s="66">
        <f t="shared" si="11"/>
        <v>89146323.150000006</v>
      </c>
      <c r="P61" s="146"/>
      <c r="Q61" s="146"/>
      <c r="R61" s="117"/>
      <c r="S61" s="117"/>
      <c r="T61" s="117"/>
      <c r="U61" s="117"/>
    </row>
    <row r="62" spans="1:250" ht="36" hidden="1" x14ac:dyDescent="0.25">
      <c r="A62" s="118" t="s">
        <v>81</v>
      </c>
      <c r="B62" s="119"/>
      <c r="C62" s="119"/>
      <c r="D62" s="121"/>
      <c r="E62" s="121"/>
      <c r="F62" s="121"/>
      <c r="G62" s="121"/>
      <c r="H62" s="120"/>
      <c r="I62" s="121"/>
      <c r="J62" s="121"/>
      <c r="K62" s="120"/>
      <c r="L62" s="148"/>
      <c r="M62" s="148"/>
      <c r="N62" s="166" t="s">
        <v>73</v>
      </c>
      <c r="O62" s="149">
        <v>89146323.150000006</v>
      </c>
      <c r="P62" s="149"/>
      <c r="Q62" s="149"/>
      <c r="R62" s="150"/>
      <c r="S62" s="150"/>
      <c r="T62" s="150"/>
      <c r="U62" s="150"/>
    </row>
    <row r="63" spans="1:250" s="199" customFormat="1" x14ac:dyDescent="0.25">
      <c r="A63" s="262" t="s">
        <v>127</v>
      </c>
      <c r="B63" s="262"/>
      <c r="C63" s="57"/>
      <c r="D63" s="59" t="s">
        <v>83</v>
      </c>
      <c r="E63" s="59" t="s">
        <v>129</v>
      </c>
      <c r="F63" s="59" t="s">
        <v>130</v>
      </c>
      <c r="G63" s="59" t="s">
        <v>131</v>
      </c>
      <c r="H63" s="62"/>
      <c r="I63" s="59"/>
      <c r="J63" s="59"/>
      <c r="K63" s="62"/>
      <c r="L63" s="145"/>
      <c r="M63" s="145"/>
      <c r="N63" s="185"/>
      <c r="O63" s="158"/>
      <c r="P63" s="158"/>
      <c r="Q63" s="158">
        <f>Q64</f>
        <v>6584249</v>
      </c>
      <c r="R63" s="198"/>
      <c r="S63" s="198"/>
      <c r="T63" s="198"/>
      <c r="U63" s="158"/>
    </row>
    <row r="64" spans="1:250" s="199" customFormat="1" x14ac:dyDescent="0.25">
      <c r="A64" s="262" t="s">
        <v>128</v>
      </c>
      <c r="B64" s="262"/>
      <c r="C64" s="57"/>
      <c r="D64" s="59" t="s">
        <v>83</v>
      </c>
      <c r="E64" s="59" t="s">
        <v>129</v>
      </c>
      <c r="F64" s="59" t="s">
        <v>130</v>
      </c>
      <c r="G64" s="59" t="s">
        <v>131</v>
      </c>
      <c r="H64" s="62" t="s">
        <v>132</v>
      </c>
      <c r="I64" s="59"/>
      <c r="J64" s="59"/>
      <c r="K64" s="62"/>
      <c r="L64" s="145"/>
      <c r="M64" s="145"/>
      <c r="N64" s="185"/>
      <c r="O64" s="158"/>
      <c r="P64" s="158"/>
      <c r="Q64" s="158">
        <f>Q65</f>
        <v>6584249</v>
      </c>
      <c r="R64" s="198"/>
      <c r="S64" s="198"/>
      <c r="T64" s="198"/>
      <c r="U64" s="158"/>
    </row>
    <row r="65" spans="1:21" ht="36" x14ac:dyDescent="0.25">
      <c r="A65" s="40" t="s">
        <v>33</v>
      </c>
      <c r="B65" s="57"/>
      <c r="C65" s="57"/>
      <c r="D65" s="5" t="s">
        <v>83</v>
      </c>
      <c r="E65" s="5" t="s">
        <v>129</v>
      </c>
      <c r="F65" s="5" t="s">
        <v>130</v>
      </c>
      <c r="G65" s="5" t="s">
        <v>29</v>
      </c>
      <c r="H65" s="64" t="s">
        <v>131</v>
      </c>
      <c r="I65" s="5" t="s">
        <v>132</v>
      </c>
      <c r="J65" s="5" t="s">
        <v>34</v>
      </c>
      <c r="K65" s="62"/>
      <c r="L65" s="147"/>
      <c r="M65" s="147"/>
      <c r="N65" s="186"/>
      <c r="O65" s="146"/>
      <c r="P65" s="146"/>
      <c r="Q65" s="63">
        <f t="shared" ref="Q65:Q66" si="12">Q66</f>
        <v>6584249</v>
      </c>
      <c r="R65" s="197"/>
      <c r="S65" s="197"/>
      <c r="T65" s="197"/>
      <c r="U65" s="63"/>
    </row>
    <row r="66" spans="1:21" ht="36" x14ac:dyDescent="0.25">
      <c r="A66" s="42" t="s">
        <v>25</v>
      </c>
      <c r="B66" s="57"/>
      <c r="C66" s="57"/>
      <c r="D66" s="5" t="s">
        <v>83</v>
      </c>
      <c r="E66" s="5" t="s">
        <v>129</v>
      </c>
      <c r="F66" s="5" t="s">
        <v>130</v>
      </c>
      <c r="G66" s="5" t="s">
        <v>29</v>
      </c>
      <c r="H66" s="64" t="s">
        <v>131</v>
      </c>
      <c r="I66" s="5" t="s">
        <v>132</v>
      </c>
      <c r="J66" s="5" t="s">
        <v>34</v>
      </c>
      <c r="K66" s="64" t="s">
        <v>40</v>
      </c>
      <c r="L66" s="147"/>
      <c r="M66" s="147"/>
      <c r="N66" s="186"/>
      <c r="O66" s="146"/>
      <c r="P66" s="146"/>
      <c r="Q66" s="66">
        <f t="shared" si="12"/>
        <v>6584249</v>
      </c>
      <c r="R66" s="197"/>
      <c r="S66" s="197"/>
      <c r="T66" s="197"/>
      <c r="U66" s="66"/>
    </row>
    <row r="67" spans="1:21" x14ac:dyDescent="0.25">
      <c r="A67" s="42" t="s">
        <v>26</v>
      </c>
      <c r="B67" s="57"/>
      <c r="C67" s="57"/>
      <c r="D67" s="5" t="s">
        <v>83</v>
      </c>
      <c r="E67" s="5" t="s">
        <v>129</v>
      </c>
      <c r="F67" s="5" t="s">
        <v>130</v>
      </c>
      <c r="G67" s="5" t="s">
        <v>29</v>
      </c>
      <c r="H67" s="64" t="s">
        <v>131</v>
      </c>
      <c r="I67" s="5" t="s">
        <v>132</v>
      </c>
      <c r="J67" s="5" t="s">
        <v>34</v>
      </c>
      <c r="K67" s="64" t="s">
        <v>36</v>
      </c>
      <c r="L67" s="147"/>
      <c r="M67" s="147"/>
      <c r="N67" s="186"/>
      <c r="O67" s="146"/>
      <c r="P67" s="146"/>
      <c r="Q67" s="66">
        <f>Q68</f>
        <v>6584249</v>
      </c>
      <c r="R67" s="197"/>
      <c r="S67" s="197"/>
      <c r="T67" s="197"/>
      <c r="U67" s="66"/>
    </row>
    <row r="68" spans="1:21" ht="42" customHeight="1" x14ac:dyDescent="0.25">
      <c r="A68" s="44" t="s">
        <v>125</v>
      </c>
      <c r="B68" s="127"/>
      <c r="C68" s="127"/>
      <c r="D68" s="72" t="s">
        <v>83</v>
      </c>
      <c r="E68" s="71" t="s">
        <v>129</v>
      </c>
      <c r="F68" s="71" t="s">
        <v>130</v>
      </c>
      <c r="G68" s="71" t="s">
        <v>29</v>
      </c>
      <c r="H68" s="70" t="s">
        <v>131</v>
      </c>
      <c r="I68" s="71" t="s">
        <v>132</v>
      </c>
      <c r="J68" s="71" t="s">
        <v>34</v>
      </c>
      <c r="K68" s="70" t="s">
        <v>36</v>
      </c>
      <c r="L68" s="200"/>
      <c r="M68" s="200"/>
      <c r="N68" s="201"/>
      <c r="O68" s="202"/>
      <c r="P68" s="202"/>
      <c r="Q68" s="202">
        <v>6584249</v>
      </c>
      <c r="R68" s="203"/>
      <c r="S68" s="203"/>
      <c r="T68" s="203"/>
      <c r="U68" s="202"/>
    </row>
    <row r="69" spans="1:21" ht="15" x14ac:dyDescent="0.25">
      <c r="A69" s="151" t="s">
        <v>82</v>
      </c>
      <c r="B69" s="152"/>
      <c r="C69" s="152"/>
      <c r="D69" s="153" t="s">
        <v>83</v>
      </c>
      <c r="E69" s="153" t="s">
        <v>84</v>
      </c>
      <c r="F69" s="153"/>
      <c r="G69" s="153" t="s">
        <v>29</v>
      </c>
      <c r="H69" s="153">
        <v>10</v>
      </c>
      <c r="I69" s="153"/>
      <c r="J69" s="153"/>
      <c r="K69" s="153"/>
      <c r="L69" s="153"/>
      <c r="M69" s="153"/>
      <c r="N69" s="187"/>
      <c r="O69" s="154">
        <f>O70</f>
        <v>13352625</v>
      </c>
      <c r="P69" s="154">
        <f>P70</f>
        <v>4468695</v>
      </c>
      <c r="Q69" s="154">
        <f>Q70</f>
        <v>4468695</v>
      </c>
      <c r="R69" s="155"/>
      <c r="S69" s="155"/>
      <c r="T69" s="155"/>
      <c r="U69" s="155"/>
    </row>
    <row r="70" spans="1:21" ht="15" x14ac:dyDescent="0.25">
      <c r="A70" s="156" t="s">
        <v>85</v>
      </c>
      <c r="B70" s="157"/>
      <c r="C70" s="157"/>
      <c r="D70" s="145" t="s">
        <v>83</v>
      </c>
      <c r="E70" s="145" t="s">
        <v>84</v>
      </c>
      <c r="F70" s="145"/>
      <c r="G70" s="145" t="s">
        <v>29</v>
      </c>
      <c r="H70" s="145">
        <v>10</v>
      </c>
      <c r="I70" s="145" t="s">
        <v>86</v>
      </c>
      <c r="J70" s="145"/>
      <c r="K70" s="145"/>
      <c r="L70" s="145"/>
      <c r="M70" s="145"/>
      <c r="N70" s="185"/>
      <c r="O70" s="158">
        <f>O71+O75</f>
        <v>13352625</v>
      </c>
      <c r="P70" s="158">
        <f>P71+P75</f>
        <v>4468695</v>
      </c>
      <c r="Q70" s="158">
        <f>Q71+Q75</f>
        <v>4468695</v>
      </c>
      <c r="R70" s="117"/>
      <c r="S70" s="117"/>
      <c r="T70" s="117"/>
      <c r="U70" s="117"/>
    </row>
    <row r="71" spans="1:21" ht="72" hidden="1" x14ac:dyDescent="0.25">
      <c r="A71" s="156" t="s">
        <v>87</v>
      </c>
      <c r="B71" s="157"/>
      <c r="C71" s="157"/>
      <c r="D71" s="145" t="s">
        <v>83</v>
      </c>
      <c r="E71" s="145" t="s">
        <v>84</v>
      </c>
      <c r="F71" s="145" t="s">
        <v>88</v>
      </c>
      <c r="G71" s="145" t="s">
        <v>29</v>
      </c>
      <c r="H71" s="145">
        <v>10</v>
      </c>
      <c r="I71" s="145" t="s">
        <v>86</v>
      </c>
      <c r="J71" s="145" t="s">
        <v>89</v>
      </c>
      <c r="K71" s="145"/>
      <c r="L71" s="145"/>
      <c r="M71" s="145"/>
      <c r="N71" s="185"/>
      <c r="O71" s="63">
        <f t="shared" ref="O71:O73" si="13">O72</f>
        <v>8901750</v>
      </c>
      <c r="P71" s="146"/>
      <c r="Q71" s="146"/>
      <c r="R71" s="117"/>
      <c r="S71" s="117"/>
      <c r="T71" s="117"/>
      <c r="U71" s="117"/>
    </row>
    <row r="72" spans="1:21" ht="36" hidden="1" x14ac:dyDescent="0.25">
      <c r="A72" s="42" t="s">
        <v>25</v>
      </c>
      <c r="B72" s="159"/>
      <c r="C72" s="159"/>
      <c r="D72" s="147" t="s">
        <v>83</v>
      </c>
      <c r="E72" s="147" t="s">
        <v>84</v>
      </c>
      <c r="F72" s="147" t="s">
        <v>88</v>
      </c>
      <c r="G72" s="147" t="s">
        <v>29</v>
      </c>
      <c r="H72" s="147">
        <v>10</v>
      </c>
      <c r="I72" s="147" t="s">
        <v>86</v>
      </c>
      <c r="J72" s="147" t="s">
        <v>89</v>
      </c>
      <c r="K72" s="147" t="s">
        <v>40</v>
      </c>
      <c r="L72" s="147"/>
      <c r="M72" s="147"/>
      <c r="N72" s="186"/>
      <c r="O72" s="66">
        <f t="shared" si="13"/>
        <v>8901750</v>
      </c>
      <c r="P72" s="146"/>
      <c r="Q72" s="146"/>
      <c r="R72" s="117"/>
      <c r="S72" s="117"/>
      <c r="T72" s="117"/>
      <c r="U72" s="117"/>
    </row>
    <row r="73" spans="1:21" ht="14.25" hidden="1" x14ac:dyDescent="0.25">
      <c r="A73" s="42" t="s">
        <v>26</v>
      </c>
      <c r="B73" s="159"/>
      <c r="C73" s="159"/>
      <c r="D73" s="147" t="s">
        <v>83</v>
      </c>
      <c r="E73" s="147" t="s">
        <v>84</v>
      </c>
      <c r="F73" s="147" t="s">
        <v>88</v>
      </c>
      <c r="G73" s="147" t="s">
        <v>29</v>
      </c>
      <c r="H73" s="147">
        <v>10</v>
      </c>
      <c r="I73" s="147" t="s">
        <v>86</v>
      </c>
      <c r="J73" s="147" t="s">
        <v>89</v>
      </c>
      <c r="K73" s="147" t="s">
        <v>36</v>
      </c>
      <c r="L73" s="147"/>
      <c r="M73" s="147"/>
      <c r="N73" s="186"/>
      <c r="O73" s="66">
        <f t="shared" si="13"/>
        <v>8901750</v>
      </c>
      <c r="P73" s="146"/>
      <c r="Q73" s="146"/>
      <c r="R73" s="117"/>
      <c r="S73" s="117"/>
      <c r="T73" s="117"/>
      <c r="U73" s="117"/>
    </row>
    <row r="74" spans="1:21" ht="72" hidden="1" x14ac:dyDescent="0.25">
      <c r="A74" s="160" t="s">
        <v>90</v>
      </c>
      <c r="B74" s="161"/>
      <c r="C74" s="161"/>
      <c r="D74" s="162"/>
      <c r="E74" s="162"/>
      <c r="F74" s="162"/>
      <c r="G74" s="162"/>
      <c r="H74" s="162"/>
      <c r="I74" s="162"/>
      <c r="J74" s="162"/>
      <c r="K74" s="162"/>
      <c r="L74" s="163" t="s">
        <v>91</v>
      </c>
      <c r="M74" s="162" t="s">
        <v>92</v>
      </c>
      <c r="N74" s="163" t="s">
        <v>73</v>
      </c>
      <c r="O74" s="149">
        <v>8901750</v>
      </c>
      <c r="P74" s="149"/>
      <c r="Q74" s="149"/>
      <c r="R74" s="164"/>
      <c r="S74" s="164"/>
      <c r="T74" s="164"/>
      <c r="U74" s="150"/>
    </row>
    <row r="75" spans="1:21" ht="86.25" customHeight="1" x14ac:dyDescent="0.25">
      <c r="A75" s="156" t="s">
        <v>93</v>
      </c>
      <c r="B75" s="157"/>
      <c r="C75" s="157"/>
      <c r="D75" s="145" t="s">
        <v>83</v>
      </c>
      <c r="E75" s="145" t="s">
        <v>84</v>
      </c>
      <c r="F75" s="145" t="s">
        <v>88</v>
      </c>
      <c r="G75" s="145" t="s">
        <v>29</v>
      </c>
      <c r="H75" s="145">
        <v>10</v>
      </c>
      <c r="I75" s="145" t="s">
        <v>86</v>
      </c>
      <c r="J75" s="59" t="s">
        <v>94</v>
      </c>
      <c r="K75" s="145"/>
      <c r="L75" s="145"/>
      <c r="M75" s="145"/>
      <c r="N75" s="185"/>
      <c r="O75" s="63">
        <f t="shared" ref="O75:Q77" si="14">O76</f>
        <v>4450875</v>
      </c>
      <c r="P75" s="63">
        <f t="shared" si="14"/>
        <v>4468695</v>
      </c>
      <c r="Q75" s="63">
        <f t="shared" si="14"/>
        <v>4468695</v>
      </c>
      <c r="R75" s="117"/>
      <c r="S75" s="117"/>
      <c r="T75" s="117"/>
      <c r="U75" s="117"/>
    </row>
    <row r="76" spans="1:21" ht="36" x14ac:dyDescent="0.25">
      <c r="A76" s="42" t="s">
        <v>25</v>
      </c>
      <c r="B76" s="159"/>
      <c r="C76" s="159"/>
      <c r="D76" s="147" t="s">
        <v>83</v>
      </c>
      <c r="E76" s="147" t="s">
        <v>84</v>
      </c>
      <c r="F76" s="147" t="s">
        <v>88</v>
      </c>
      <c r="G76" s="147" t="s">
        <v>29</v>
      </c>
      <c r="H76" s="147">
        <v>10</v>
      </c>
      <c r="I76" s="147" t="s">
        <v>86</v>
      </c>
      <c r="J76" s="5" t="s">
        <v>94</v>
      </c>
      <c r="K76" s="147" t="s">
        <v>40</v>
      </c>
      <c r="L76" s="147"/>
      <c r="M76" s="147"/>
      <c r="N76" s="186"/>
      <c r="O76" s="66">
        <f t="shared" si="14"/>
        <v>4450875</v>
      </c>
      <c r="P76" s="66">
        <f t="shared" si="14"/>
        <v>4468695</v>
      </c>
      <c r="Q76" s="66">
        <f t="shared" si="14"/>
        <v>4468695</v>
      </c>
      <c r="R76" s="117"/>
      <c r="S76" s="117"/>
      <c r="T76" s="117"/>
      <c r="U76" s="117"/>
    </row>
    <row r="77" spans="1:21" ht="14.25" x14ac:dyDescent="0.25">
      <c r="A77" s="42" t="s">
        <v>26</v>
      </c>
      <c r="B77" s="159"/>
      <c r="C77" s="159"/>
      <c r="D77" s="147" t="s">
        <v>83</v>
      </c>
      <c r="E77" s="147" t="s">
        <v>84</v>
      </c>
      <c r="F77" s="147" t="s">
        <v>88</v>
      </c>
      <c r="G77" s="147" t="s">
        <v>29</v>
      </c>
      <c r="H77" s="147">
        <v>10</v>
      </c>
      <c r="I77" s="147" t="s">
        <v>86</v>
      </c>
      <c r="J77" s="5" t="s">
        <v>94</v>
      </c>
      <c r="K77" s="147" t="s">
        <v>36</v>
      </c>
      <c r="L77" s="147"/>
      <c r="M77" s="147"/>
      <c r="N77" s="186"/>
      <c r="O77" s="66">
        <f t="shared" si="14"/>
        <v>4450875</v>
      </c>
      <c r="P77" s="66">
        <f t="shared" si="14"/>
        <v>4468695</v>
      </c>
      <c r="Q77" s="66">
        <f t="shared" si="14"/>
        <v>4468695</v>
      </c>
      <c r="R77" s="117"/>
      <c r="S77" s="117"/>
      <c r="T77" s="117"/>
      <c r="U77" s="117"/>
    </row>
    <row r="78" spans="1:21" ht="57.75" customHeight="1" x14ac:dyDescent="0.25">
      <c r="A78" s="160" t="s">
        <v>95</v>
      </c>
      <c r="B78" s="165"/>
      <c r="C78" s="165"/>
      <c r="D78" s="148"/>
      <c r="E78" s="148"/>
      <c r="F78" s="148"/>
      <c r="G78" s="148"/>
      <c r="H78" s="148"/>
      <c r="I78" s="148"/>
      <c r="J78" s="148"/>
      <c r="K78" s="148"/>
      <c r="L78" s="166" t="s">
        <v>91</v>
      </c>
      <c r="M78" s="148" t="s">
        <v>117</v>
      </c>
      <c r="N78" s="166" t="s">
        <v>116</v>
      </c>
      <c r="O78" s="149">
        <v>4450875</v>
      </c>
      <c r="P78" s="149">
        <v>4468695</v>
      </c>
      <c r="Q78" s="149">
        <v>4468695</v>
      </c>
      <c r="R78" s="164"/>
      <c r="S78" s="164"/>
      <c r="T78" s="164"/>
      <c r="U78" s="150"/>
    </row>
  </sheetData>
  <mergeCells count="8">
    <mergeCell ref="A1:Q1"/>
    <mergeCell ref="A2:Q2"/>
    <mergeCell ref="A63:B63"/>
    <mergeCell ref="A64:B64"/>
    <mergeCell ref="A37:B37"/>
    <mergeCell ref="A38:B38"/>
    <mergeCell ref="A39:B39"/>
    <mergeCell ref="A59:B59"/>
  </mergeCells>
  <pageMargins left="0.51181102362204722" right="0.31496062992125984" top="0.35433070866141736" bottom="0.15748031496062992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opLeftCell="A13" workbookViewId="0">
      <selection activeCell="A27" sqref="A27"/>
    </sheetView>
  </sheetViews>
  <sheetFormatPr defaultRowHeight="14.25" x14ac:dyDescent="0.25"/>
  <cols>
    <col min="1" max="1" width="5.42578125" style="183" customWidth="1"/>
    <col min="2" max="2" width="7.5703125" style="183" customWidth="1"/>
    <col min="3" max="3" width="14.7109375" style="183" customWidth="1"/>
    <col min="4" max="4" width="5.5703125" style="183" customWidth="1"/>
    <col min="5" max="5" width="22.42578125" style="183" customWidth="1"/>
    <col min="6" max="6" width="9.28515625" style="183" customWidth="1"/>
    <col min="7" max="7" width="8.7109375" style="183" customWidth="1"/>
    <col min="8" max="8" width="9.85546875" style="183" customWidth="1"/>
    <col min="9" max="9" width="7.7109375" style="183" customWidth="1"/>
    <col min="10" max="10" width="12.140625" style="183" customWidth="1"/>
    <col min="11" max="11" width="12.42578125" style="183" customWidth="1"/>
    <col min="12" max="12" width="10.7109375" style="183" customWidth="1"/>
    <col min="13" max="13" width="11.42578125" style="183" customWidth="1"/>
    <col min="14" max="14" width="12.85546875" style="183" customWidth="1"/>
    <col min="15" max="15" width="11.85546875" style="183" customWidth="1"/>
    <col min="16" max="16384" width="9.140625" style="183"/>
  </cols>
  <sheetData>
    <row r="1" spans="1:15" x14ac:dyDescent="0.25">
      <c r="J1" s="271"/>
      <c r="K1" s="271"/>
      <c r="L1" s="271"/>
      <c r="M1" s="271" t="s">
        <v>100</v>
      </c>
      <c r="N1" s="271"/>
      <c r="O1" s="271"/>
    </row>
    <row r="2" spans="1:15" ht="30" customHeight="1" x14ac:dyDescent="0.25">
      <c r="A2" s="272" t="s">
        <v>101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</row>
    <row r="3" spans="1:15" s="191" customFormat="1" ht="12" x14ac:dyDescent="0.25">
      <c r="A3" s="269" t="s">
        <v>102</v>
      </c>
      <c r="B3" s="269" t="s">
        <v>103</v>
      </c>
      <c r="C3" s="269" t="s">
        <v>104</v>
      </c>
      <c r="D3" s="269" t="s">
        <v>105</v>
      </c>
      <c r="E3" s="269" t="s">
        <v>106</v>
      </c>
      <c r="F3" s="269" t="s">
        <v>107</v>
      </c>
      <c r="G3" s="269" t="s">
        <v>108</v>
      </c>
      <c r="H3" s="274" t="s">
        <v>143</v>
      </c>
      <c r="I3" s="275"/>
      <c r="J3" s="275"/>
      <c r="K3" s="275"/>
      <c r="L3" s="276"/>
      <c r="M3" s="280" t="s">
        <v>109</v>
      </c>
      <c r="N3" s="280"/>
      <c r="O3" s="280"/>
    </row>
    <row r="4" spans="1:15" s="191" customFormat="1" ht="12" x14ac:dyDescent="0.25">
      <c r="A4" s="273"/>
      <c r="B4" s="273"/>
      <c r="C4" s="273"/>
      <c r="D4" s="273"/>
      <c r="E4" s="273"/>
      <c r="F4" s="273"/>
      <c r="G4" s="273"/>
      <c r="H4" s="277"/>
      <c r="I4" s="278"/>
      <c r="J4" s="278"/>
      <c r="K4" s="278"/>
      <c r="L4" s="279"/>
      <c r="M4" s="280"/>
      <c r="N4" s="280"/>
      <c r="O4" s="280"/>
    </row>
    <row r="5" spans="1:15" s="191" customFormat="1" ht="12" x14ac:dyDescent="0.25">
      <c r="A5" s="273"/>
      <c r="B5" s="273"/>
      <c r="C5" s="273"/>
      <c r="D5" s="273"/>
      <c r="E5" s="273"/>
      <c r="F5" s="273"/>
      <c r="G5" s="273"/>
      <c r="H5" s="280" t="s">
        <v>110</v>
      </c>
      <c r="I5" s="280"/>
      <c r="J5" s="280" t="s">
        <v>111</v>
      </c>
      <c r="K5" s="280" t="s">
        <v>112</v>
      </c>
      <c r="L5" s="269" t="s">
        <v>113</v>
      </c>
      <c r="M5" s="269" t="s">
        <v>110</v>
      </c>
      <c r="N5" s="269" t="s">
        <v>111</v>
      </c>
      <c r="O5" s="269" t="s">
        <v>112</v>
      </c>
    </row>
    <row r="6" spans="1:15" s="191" customFormat="1" ht="127.5" customHeight="1" x14ac:dyDescent="0.25">
      <c r="A6" s="270"/>
      <c r="B6" s="270"/>
      <c r="C6" s="270"/>
      <c r="D6" s="270"/>
      <c r="E6" s="270"/>
      <c r="F6" s="270"/>
      <c r="G6" s="270"/>
      <c r="H6" s="192" t="s">
        <v>114</v>
      </c>
      <c r="I6" s="192" t="s">
        <v>115</v>
      </c>
      <c r="J6" s="280"/>
      <c r="K6" s="280"/>
      <c r="L6" s="270"/>
      <c r="M6" s="270"/>
      <c r="N6" s="270"/>
      <c r="O6" s="270"/>
    </row>
    <row r="7" spans="1:15" x14ac:dyDescent="0.25">
      <c r="A7" s="184">
        <v>1</v>
      </c>
      <c r="B7" s="184">
        <v>2</v>
      </c>
      <c r="C7" s="184">
        <v>3</v>
      </c>
      <c r="D7" s="184">
        <v>4</v>
      </c>
      <c r="E7" s="184">
        <v>5</v>
      </c>
      <c r="F7" s="184">
        <v>6</v>
      </c>
      <c r="G7" s="184">
        <v>7</v>
      </c>
      <c r="H7" s="184">
        <v>8</v>
      </c>
      <c r="I7" s="184">
        <v>9</v>
      </c>
      <c r="J7" s="184">
        <v>10</v>
      </c>
      <c r="K7" s="184">
        <v>11</v>
      </c>
      <c r="L7" s="184">
        <v>12</v>
      </c>
      <c r="M7" s="184">
        <v>13</v>
      </c>
      <c r="N7" s="184">
        <v>14</v>
      </c>
      <c r="O7" s="184">
        <v>15</v>
      </c>
    </row>
    <row r="8" spans="1:15" ht="42.75" x14ac:dyDescent="0.25">
      <c r="A8" s="184">
        <v>1</v>
      </c>
      <c r="B8" s="190" t="s">
        <v>118</v>
      </c>
      <c r="C8" s="190" t="s">
        <v>119</v>
      </c>
      <c r="D8" s="190" t="s">
        <v>120</v>
      </c>
      <c r="E8" s="189" t="s">
        <v>121</v>
      </c>
      <c r="F8" s="190" t="s">
        <v>122</v>
      </c>
      <c r="G8" s="193"/>
      <c r="H8" s="194">
        <v>124496</v>
      </c>
      <c r="I8" s="194">
        <v>0</v>
      </c>
      <c r="J8" s="194">
        <v>0</v>
      </c>
      <c r="K8" s="194">
        <v>0</v>
      </c>
      <c r="L8" s="194">
        <v>0</v>
      </c>
      <c r="M8" s="194">
        <v>871226</v>
      </c>
      <c r="N8" s="194">
        <v>0</v>
      </c>
      <c r="O8" s="194">
        <v>0</v>
      </c>
    </row>
    <row r="9" spans="1:15" ht="42.75" x14ac:dyDescent="0.25">
      <c r="A9" s="184">
        <v>2</v>
      </c>
      <c r="B9" s="190" t="s">
        <v>118</v>
      </c>
      <c r="C9" s="190" t="s">
        <v>119</v>
      </c>
      <c r="D9" s="190" t="s">
        <v>120</v>
      </c>
      <c r="E9" s="189" t="s">
        <v>137</v>
      </c>
      <c r="F9" s="190" t="s">
        <v>138</v>
      </c>
      <c r="G9" s="193"/>
      <c r="H9" s="194"/>
      <c r="I9" s="194"/>
      <c r="J9" s="194">
        <v>353413</v>
      </c>
      <c r="K9" s="194"/>
      <c r="L9" s="194"/>
      <c r="M9" s="194"/>
      <c r="N9" s="194">
        <v>2446084</v>
      </c>
      <c r="O9" s="194"/>
    </row>
    <row r="10" spans="1:15" ht="57" x14ac:dyDescent="0.25">
      <c r="A10" s="184">
        <v>3</v>
      </c>
      <c r="B10" s="190" t="s">
        <v>118</v>
      </c>
      <c r="C10" s="190" t="s">
        <v>139</v>
      </c>
      <c r="D10" s="190" t="s">
        <v>120</v>
      </c>
      <c r="E10" s="189" t="s">
        <v>140</v>
      </c>
      <c r="F10" s="190"/>
      <c r="G10" s="193"/>
      <c r="H10" s="194"/>
      <c r="I10" s="194"/>
      <c r="J10" s="194"/>
      <c r="K10" s="194">
        <v>54781</v>
      </c>
      <c r="L10" s="194"/>
      <c r="M10" s="194"/>
      <c r="N10" s="194"/>
      <c r="O10" s="194">
        <v>447012.96</v>
      </c>
    </row>
    <row r="11" spans="1:15" ht="57" x14ac:dyDescent="0.25">
      <c r="A11" s="184">
        <v>4</v>
      </c>
      <c r="B11" s="190" t="s">
        <v>118</v>
      </c>
      <c r="C11" s="190" t="s">
        <v>139</v>
      </c>
      <c r="D11" s="190" t="s">
        <v>120</v>
      </c>
      <c r="E11" s="189" t="s">
        <v>141</v>
      </c>
      <c r="F11" s="190"/>
      <c r="G11" s="193"/>
      <c r="H11" s="194"/>
      <c r="I11" s="194"/>
      <c r="J11" s="194"/>
      <c r="K11" s="194">
        <v>58911</v>
      </c>
      <c r="L11" s="194"/>
      <c r="M11" s="194"/>
      <c r="N11" s="194"/>
      <c r="O11" s="194">
        <v>480713.76</v>
      </c>
    </row>
    <row r="12" spans="1:15" ht="78" customHeight="1" x14ac:dyDescent="0.25">
      <c r="A12" s="184">
        <v>5</v>
      </c>
      <c r="B12" s="190" t="s">
        <v>123</v>
      </c>
      <c r="C12" s="190" t="s">
        <v>124</v>
      </c>
      <c r="D12" s="190" t="s">
        <v>120</v>
      </c>
      <c r="E12" s="189" t="s">
        <v>125</v>
      </c>
      <c r="F12" s="190" t="s">
        <v>126</v>
      </c>
      <c r="G12" s="184"/>
      <c r="H12" s="194"/>
      <c r="I12" s="194"/>
      <c r="J12" s="194"/>
      <c r="K12" s="194">
        <v>6584249</v>
      </c>
      <c r="L12" s="194"/>
      <c r="M12" s="194"/>
      <c r="N12" s="194"/>
      <c r="O12" s="194">
        <v>0</v>
      </c>
    </row>
    <row r="13" spans="1:15" ht="112.5" customHeight="1" x14ac:dyDescent="0.25">
      <c r="A13" s="184">
        <v>6</v>
      </c>
      <c r="B13" s="190" t="s">
        <v>133</v>
      </c>
      <c r="C13" s="190" t="s">
        <v>134</v>
      </c>
      <c r="D13" s="190" t="s">
        <v>135</v>
      </c>
      <c r="E13" s="189" t="s">
        <v>95</v>
      </c>
      <c r="F13" s="190" t="s">
        <v>136</v>
      </c>
      <c r="G13" s="184"/>
      <c r="H13" s="195">
        <v>0</v>
      </c>
      <c r="I13" s="195">
        <v>0</v>
      </c>
      <c r="J13" s="196">
        <v>0</v>
      </c>
      <c r="K13" s="196">
        <v>0</v>
      </c>
      <c r="L13" s="195"/>
      <c r="M13" s="195">
        <v>6256173</v>
      </c>
      <c r="N13" s="196">
        <v>4468695</v>
      </c>
      <c r="O13" s="196">
        <v>4468695</v>
      </c>
    </row>
    <row r="14" spans="1:15" x14ac:dyDescent="0.25">
      <c r="A14" s="184"/>
      <c r="B14" s="184"/>
      <c r="C14" s="184"/>
      <c r="D14" s="184"/>
      <c r="E14" s="184" t="s">
        <v>142</v>
      </c>
      <c r="F14" s="184"/>
      <c r="G14" s="184"/>
      <c r="H14" s="195">
        <f>SUM(H8:H13)</f>
        <v>124496</v>
      </c>
      <c r="I14" s="195">
        <f t="shared" ref="I14:O14" si="0">SUM(I8:I13)</f>
        <v>0</v>
      </c>
      <c r="J14" s="195">
        <f t="shared" si="0"/>
        <v>353413</v>
      </c>
      <c r="K14" s="195">
        <f t="shared" si="0"/>
        <v>6697941</v>
      </c>
      <c r="L14" s="195">
        <f t="shared" si="0"/>
        <v>0</v>
      </c>
      <c r="M14" s="195">
        <f t="shared" si="0"/>
        <v>7127399</v>
      </c>
      <c r="N14" s="195">
        <f t="shared" si="0"/>
        <v>6914779</v>
      </c>
      <c r="O14" s="195">
        <f t="shared" si="0"/>
        <v>5396421.7199999997</v>
      </c>
    </row>
  </sheetData>
  <mergeCells count="19">
    <mergeCell ref="K5:K6"/>
    <mergeCell ref="L5:L6"/>
    <mergeCell ref="M5:M6"/>
    <mergeCell ref="N5:N6"/>
    <mergeCell ref="O5:O6"/>
    <mergeCell ref="J1:L1"/>
    <mergeCell ref="M1:O1"/>
    <mergeCell ref="A2:O2"/>
    <mergeCell ref="A3:A6"/>
    <mergeCell ref="B3:B6"/>
    <mergeCell ref="C3:C6"/>
    <mergeCell ref="D3:D6"/>
    <mergeCell ref="E3:E6"/>
    <mergeCell ref="F3:F6"/>
    <mergeCell ref="G3:G6"/>
    <mergeCell ref="H3:L4"/>
    <mergeCell ref="M3:O4"/>
    <mergeCell ref="H5:I5"/>
    <mergeCell ref="J5:J6"/>
  </mergeCells>
  <pageMargins left="0.31496062992125984" right="0.31496062992125984" top="0.55118110236220474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перечень</vt:lpstr>
      <vt:lpstr>2018-2019</vt:lpstr>
      <vt:lpstr>Расчет</vt:lpstr>
      <vt:lpstr>'2018-2019'!Заголовки_для_печати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2020-04-13T12:04:14Z</dcterms:modified>
</cp:coreProperties>
</file>